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268" i="1" l="1"/>
  <c r="K268" i="1"/>
  <c r="J268" i="1"/>
  <c r="I268" i="1"/>
  <c r="I267" i="1" s="1"/>
  <c r="L267" i="1"/>
  <c r="K267" i="1"/>
  <c r="J267" i="1"/>
  <c r="L265" i="1"/>
  <c r="K265" i="1"/>
  <c r="J265" i="1"/>
  <c r="I265" i="1"/>
  <c r="I264" i="1" s="1"/>
  <c r="L264" i="1"/>
  <c r="K264" i="1"/>
  <c r="J264" i="1"/>
  <c r="L262" i="1"/>
  <c r="K262" i="1"/>
  <c r="J262" i="1"/>
  <c r="I262" i="1"/>
  <c r="L261" i="1"/>
  <c r="K261" i="1"/>
  <c r="J261" i="1"/>
  <c r="I261" i="1"/>
  <c r="L258" i="1"/>
  <c r="L257" i="1" s="1"/>
  <c r="K258" i="1"/>
  <c r="K257" i="1" s="1"/>
  <c r="J258" i="1"/>
  <c r="I258" i="1"/>
  <c r="I257" i="1" s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J249" i="1" s="1"/>
  <c r="I250" i="1"/>
  <c r="I249" i="1" s="1"/>
  <c r="L249" i="1"/>
  <c r="K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I240" i="1" s="1"/>
  <c r="L240" i="1"/>
  <c r="K240" i="1"/>
  <c r="J240" i="1"/>
  <c r="L236" i="1"/>
  <c r="K236" i="1"/>
  <c r="J236" i="1"/>
  <c r="I236" i="1"/>
  <c r="I235" i="1" s="1"/>
  <c r="L235" i="1"/>
  <c r="K235" i="1"/>
  <c r="J235" i="1"/>
  <c r="L233" i="1"/>
  <c r="K233" i="1"/>
  <c r="J233" i="1"/>
  <c r="I233" i="1"/>
  <c r="I232" i="1" s="1"/>
  <c r="L232" i="1"/>
  <c r="K232" i="1"/>
  <c r="J232" i="1"/>
  <c r="L230" i="1"/>
  <c r="K230" i="1"/>
  <c r="J230" i="1"/>
  <c r="I230" i="1"/>
  <c r="L229" i="1"/>
  <c r="K229" i="1"/>
  <c r="J229" i="1"/>
  <c r="I229" i="1"/>
  <c r="L226" i="1"/>
  <c r="K226" i="1"/>
  <c r="J226" i="1"/>
  <c r="I226" i="1"/>
  <c r="I225" i="1" s="1"/>
  <c r="L225" i="1"/>
  <c r="K225" i="1"/>
  <c r="J225" i="1"/>
  <c r="L222" i="1"/>
  <c r="K222" i="1"/>
  <c r="J222" i="1"/>
  <c r="I222" i="1"/>
  <c r="I221" i="1" s="1"/>
  <c r="L221" i="1"/>
  <c r="K221" i="1"/>
  <c r="J221" i="1"/>
  <c r="L218" i="1"/>
  <c r="K218" i="1"/>
  <c r="J218" i="1"/>
  <c r="I218" i="1"/>
  <c r="I217" i="1" s="1"/>
  <c r="L217" i="1"/>
  <c r="K217" i="1"/>
  <c r="J217" i="1"/>
  <c r="L214" i="1"/>
  <c r="K214" i="1"/>
  <c r="J214" i="1"/>
  <c r="I214" i="1"/>
  <c r="L211" i="1"/>
  <c r="K211" i="1"/>
  <c r="J211" i="1"/>
  <c r="I211" i="1"/>
  <c r="L209" i="1"/>
  <c r="K209" i="1"/>
  <c r="J209" i="1"/>
  <c r="J208" i="1" s="1"/>
  <c r="I209" i="1"/>
  <c r="I208" i="1" s="1"/>
  <c r="L208" i="1"/>
  <c r="K208" i="1"/>
  <c r="L203" i="1"/>
  <c r="L202" i="1" s="1"/>
  <c r="K203" i="1"/>
  <c r="K202" i="1" s="1"/>
  <c r="J203" i="1"/>
  <c r="I203" i="1"/>
  <c r="I202" i="1" s="1"/>
  <c r="J202" i="1"/>
  <c r="L200" i="1"/>
  <c r="K200" i="1"/>
  <c r="J200" i="1"/>
  <c r="I200" i="1"/>
  <c r="I199" i="1" s="1"/>
  <c r="L199" i="1"/>
  <c r="K199" i="1"/>
  <c r="J199" i="1"/>
  <c r="L197" i="1"/>
  <c r="K197" i="1"/>
  <c r="J197" i="1"/>
  <c r="J196" i="1" s="1"/>
  <c r="I197" i="1"/>
  <c r="I196" i="1" s="1"/>
  <c r="L196" i="1"/>
  <c r="K196" i="1"/>
  <c r="L193" i="1"/>
  <c r="K193" i="1"/>
  <c r="J193" i="1"/>
  <c r="I193" i="1"/>
  <c r="I192" i="1" s="1"/>
  <c r="L192" i="1"/>
  <c r="K192" i="1"/>
  <c r="J192" i="1"/>
  <c r="L189" i="1"/>
  <c r="K189" i="1"/>
  <c r="J189" i="1"/>
  <c r="I189" i="1"/>
  <c r="I188" i="1" s="1"/>
  <c r="L188" i="1"/>
  <c r="K188" i="1"/>
  <c r="J188" i="1"/>
  <c r="L185" i="1"/>
  <c r="K185" i="1"/>
  <c r="J185" i="1"/>
  <c r="I185" i="1"/>
  <c r="I184" i="1" s="1"/>
  <c r="L184" i="1"/>
  <c r="K184" i="1"/>
  <c r="J184" i="1"/>
  <c r="L181" i="1"/>
  <c r="K181" i="1"/>
  <c r="J181" i="1"/>
  <c r="I181" i="1"/>
  <c r="L178" i="1"/>
  <c r="K178" i="1"/>
  <c r="J178" i="1"/>
  <c r="I178" i="1"/>
  <c r="L176" i="1"/>
  <c r="L175" i="1" s="1"/>
  <c r="K176" i="1"/>
  <c r="K175" i="1" s="1"/>
  <c r="J176" i="1"/>
  <c r="I176" i="1"/>
  <c r="I175" i="1" s="1"/>
  <c r="J175" i="1"/>
  <c r="L171" i="1"/>
  <c r="K171" i="1"/>
  <c r="J171" i="1"/>
  <c r="J170" i="1" s="1"/>
  <c r="I171" i="1"/>
  <c r="I170" i="1" s="1"/>
  <c r="L170" i="1"/>
  <c r="K170" i="1"/>
  <c r="L168" i="1"/>
  <c r="K168" i="1"/>
  <c r="J168" i="1"/>
  <c r="I168" i="1"/>
  <c r="I167" i="1" s="1"/>
  <c r="L167" i="1"/>
  <c r="K167" i="1"/>
  <c r="J167" i="1"/>
  <c r="L165" i="1"/>
  <c r="K165" i="1"/>
  <c r="J165" i="1"/>
  <c r="I165" i="1"/>
  <c r="I164" i="1" s="1"/>
  <c r="L164" i="1"/>
  <c r="K164" i="1"/>
  <c r="J164" i="1"/>
  <c r="L161" i="1"/>
  <c r="K161" i="1"/>
  <c r="J161" i="1"/>
  <c r="I161" i="1"/>
  <c r="I160" i="1" s="1"/>
  <c r="L160" i="1"/>
  <c r="K160" i="1"/>
  <c r="J160" i="1"/>
  <c r="L157" i="1"/>
  <c r="K157" i="1"/>
  <c r="J157" i="1"/>
  <c r="J156" i="1" s="1"/>
  <c r="I157" i="1"/>
  <c r="I156" i="1" s="1"/>
  <c r="L156" i="1"/>
  <c r="K156" i="1"/>
  <c r="L153" i="1"/>
  <c r="K153" i="1"/>
  <c r="J153" i="1"/>
  <c r="I153" i="1"/>
  <c r="I152" i="1" s="1"/>
  <c r="L152" i="1"/>
  <c r="K152" i="1"/>
  <c r="J152" i="1"/>
  <c r="L149" i="1"/>
  <c r="K149" i="1"/>
  <c r="J149" i="1"/>
  <c r="I149" i="1"/>
  <c r="L146" i="1"/>
  <c r="K146" i="1"/>
  <c r="J146" i="1"/>
  <c r="I146" i="1"/>
  <c r="L144" i="1"/>
  <c r="L143" i="1" s="1"/>
  <c r="K144" i="1"/>
  <c r="K143" i="1" s="1"/>
  <c r="K142" i="1" s="1"/>
  <c r="J144" i="1"/>
  <c r="J143" i="1" s="1"/>
  <c r="I144" i="1"/>
  <c r="I143" i="1" s="1"/>
  <c r="L137" i="1"/>
  <c r="K137" i="1"/>
  <c r="J137" i="1"/>
  <c r="I137" i="1"/>
  <c r="I136" i="1" s="1"/>
  <c r="I135" i="1" s="1"/>
  <c r="L136" i="1"/>
  <c r="K136" i="1"/>
  <c r="J136" i="1"/>
  <c r="J135" i="1" s="1"/>
  <c r="L135" i="1"/>
  <c r="K135" i="1"/>
  <c r="L133" i="1"/>
  <c r="K133" i="1"/>
  <c r="J133" i="1"/>
  <c r="J132" i="1" s="1"/>
  <c r="J131" i="1" s="1"/>
  <c r="I133" i="1"/>
  <c r="I132" i="1" s="1"/>
  <c r="I131" i="1" s="1"/>
  <c r="L132" i="1"/>
  <c r="L131" i="1" s="1"/>
  <c r="K132" i="1"/>
  <c r="K131" i="1" s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I120" i="1" s="1"/>
  <c r="L120" i="1"/>
  <c r="L119" i="1" s="1"/>
  <c r="K120" i="1"/>
  <c r="K119" i="1" s="1"/>
  <c r="J120" i="1"/>
  <c r="J119" i="1" s="1"/>
  <c r="L114" i="1"/>
  <c r="K114" i="1"/>
  <c r="J114" i="1"/>
  <c r="I114" i="1"/>
  <c r="I113" i="1" s="1"/>
  <c r="I112" i="1" s="1"/>
  <c r="L113" i="1"/>
  <c r="L112" i="1" s="1"/>
  <c r="K113" i="1"/>
  <c r="K112" i="1" s="1"/>
  <c r="J113" i="1"/>
  <c r="J112" i="1"/>
  <c r="L110" i="1"/>
  <c r="K110" i="1"/>
  <c r="J110" i="1"/>
  <c r="I110" i="1"/>
  <c r="I109" i="1" s="1"/>
  <c r="L109" i="1"/>
  <c r="K109" i="1"/>
  <c r="J109" i="1"/>
  <c r="L105" i="1"/>
  <c r="K105" i="1"/>
  <c r="J105" i="1"/>
  <c r="I105" i="1"/>
  <c r="I104" i="1" s="1"/>
  <c r="L104" i="1"/>
  <c r="K104" i="1"/>
  <c r="J104" i="1"/>
  <c r="L99" i="1"/>
  <c r="L98" i="1" s="1"/>
  <c r="K99" i="1"/>
  <c r="K98" i="1" s="1"/>
  <c r="J99" i="1"/>
  <c r="I99" i="1"/>
  <c r="I98" i="1" s="1"/>
  <c r="J98" i="1"/>
  <c r="L94" i="1"/>
  <c r="K94" i="1"/>
  <c r="J94" i="1"/>
  <c r="I94" i="1"/>
  <c r="I93" i="1" s="1"/>
  <c r="L93" i="1"/>
  <c r="K93" i="1"/>
  <c r="J93" i="1"/>
  <c r="L91" i="1"/>
  <c r="K91" i="1"/>
  <c r="J91" i="1"/>
  <c r="J90" i="1" s="1"/>
  <c r="I91" i="1"/>
  <c r="I90" i="1" s="1"/>
  <c r="L90" i="1"/>
  <c r="K90" i="1"/>
  <c r="L83" i="1"/>
  <c r="K83" i="1"/>
  <c r="J83" i="1"/>
  <c r="I83" i="1"/>
  <c r="I82" i="1" s="1"/>
  <c r="L82" i="1"/>
  <c r="K82" i="1"/>
  <c r="K76" i="1" s="1"/>
  <c r="J82" i="1"/>
  <c r="L78" i="1"/>
  <c r="K78" i="1"/>
  <c r="J78" i="1"/>
  <c r="I78" i="1"/>
  <c r="I77" i="1" s="1"/>
  <c r="I76" i="1" s="1"/>
  <c r="L77" i="1"/>
  <c r="K77" i="1"/>
  <c r="J77" i="1"/>
  <c r="L76" i="1"/>
  <c r="L74" i="1"/>
  <c r="K74" i="1"/>
  <c r="J74" i="1"/>
  <c r="I74" i="1"/>
  <c r="I73" i="1" s="1"/>
  <c r="I72" i="1" s="1"/>
  <c r="L73" i="1"/>
  <c r="L72" i="1" s="1"/>
  <c r="K73" i="1"/>
  <c r="K72" i="1" s="1"/>
  <c r="J73" i="1"/>
  <c r="J72" i="1"/>
  <c r="L69" i="1"/>
  <c r="L68" i="1" s="1"/>
  <c r="K69" i="1"/>
  <c r="K68" i="1" s="1"/>
  <c r="J69" i="1"/>
  <c r="J68" i="1" s="1"/>
  <c r="J62" i="1" s="1"/>
  <c r="J61" i="1" s="1"/>
  <c r="I69" i="1"/>
  <c r="I68" i="1" s="1"/>
  <c r="L64" i="1"/>
  <c r="K64" i="1"/>
  <c r="J64" i="1"/>
  <c r="I64" i="1"/>
  <c r="L63" i="1"/>
  <c r="K63" i="1"/>
  <c r="K62" i="1" s="1"/>
  <c r="K61" i="1" s="1"/>
  <c r="J63" i="1"/>
  <c r="I63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 s="1"/>
  <c r="I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K174" i="1" l="1"/>
  <c r="K141" i="1" s="1"/>
  <c r="J76" i="1"/>
  <c r="J71" i="1" s="1"/>
  <c r="J89" i="1"/>
  <c r="J88" i="1" s="1"/>
  <c r="L174" i="1"/>
  <c r="L239" i="1"/>
  <c r="L62" i="1"/>
  <c r="L61" i="1" s="1"/>
  <c r="L71" i="1"/>
  <c r="K89" i="1"/>
  <c r="L142" i="1"/>
  <c r="L141" i="1" s="1"/>
  <c r="J174" i="1"/>
  <c r="J207" i="1"/>
  <c r="J206" i="1" s="1"/>
  <c r="K207" i="1"/>
  <c r="L207" i="1"/>
  <c r="L206" i="1" s="1"/>
  <c r="J239" i="1"/>
  <c r="K239" i="1"/>
  <c r="K71" i="1"/>
  <c r="J142" i="1"/>
  <c r="K88" i="1"/>
  <c r="L89" i="1"/>
  <c r="L88" i="1" s="1"/>
  <c r="L87" i="1" s="1"/>
  <c r="I119" i="1"/>
  <c r="I239" i="1"/>
  <c r="L31" i="1"/>
  <c r="K31" i="1"/>
  <c r="K30" i="1" s="1"/>
  <c r="J31" i="1"/>
  <c r="I142" i="1"/>
  <c r="I62" i="1"/>
  <c r="I61" i="1" s="1"/>
  <c r="I71" i="1"/>
  <c r="I174" i="1"/>
  <c r="I31" i="1"/>
  <c r="I89" i="1"/>
  <c r="I88" i="1" s="1"/>
  <c r="I207" i="1"/>
  <c r="I30" i="1" l="1"/>
  <c r="J141" i="1"/>
  <c r="J87" i="1" s="1"/>
  <c r="J30" i="1"/>
  <c r="J271" i="1" s="1"/>
  <c r="K206" i="1"/>
  <c r="K87" i="1" s="1"/>
  <c r="K271" i="1" s="1"/>
  <c r="L30" i="1"/>
  <c r="L271" i="1" s="1"/>
  <c r="I206" i="1"/>
  <c r="I141" i="1"/>
  <c r="I87" i="1" l="1"/>
  <c r="I271" i="1" s="1"/>
</calcChain>
</file>

<file path=xl/sharedStrings.xml><?xml version="1.0" encoding="utf-8"?>
<sst xmlns="http://schemas.openxmlformats.org/spreadsheetml/2006/main" count="289" uniqueCount="182">
  <si>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</si>
  <si>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</si>
  <si>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</si>
  <si>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</si>
  <si>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</si>
  <si>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</si>
  <si>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(įstaigos pavadinimas, kodas Juridinių asmenų registre, adresas)</t>
  </si>
  <si>
    <t>BIUDŽETO IŠLAIDŲ SĄMATOS VYKDYMO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</si>
  <si>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</si>
  <si>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</si>
  <si>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</si>
  <si>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</si>
  <si>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</si>
  <si>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</si>
  <si>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</si>
  <si>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</si>
  <si>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</si>
  <si>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</si>
  <si>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</si>
  <si>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</si>
  <si>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</si>
  <si>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</si>
  <si>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</si>
  <si>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</si>
  <si>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</si>
  <si>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</si>
  <si>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</si>
  <si>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</si>
  <si>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</si>
  <si>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</si>
  <si>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</si>
  <si>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</si>
  <si>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</si>
  <si>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</si>
  <si>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</si>
  <si>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</si>
  <si>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</si>
  <si>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</si>
  <si>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</si>
  <si>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</si>
  <si>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</si>
  <si>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</si>
  <si>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</si>
  <si>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</si>
  <si>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</si>
  <si>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</si>
  <si>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</si>
  <si>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</si>
  <si>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</si>
  <si>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</si>
  <si>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</si>
  <si>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</si>
  <si>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</si>
  <si>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</si>
  <si>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</si>
  <si>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</si>
  <si>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</si>
  <si>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</si>
  <si>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</si>
  <si>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</si>
  <si>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</si>
  <si>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</si>
  <si>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</si>
  <si>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</si>
  <si>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</si>
  <si>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</si>
  <si>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</si>
  <si>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</si>
  <si>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</si>
  <si>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</si>
  <si>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</si>
  <si>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</si>
  <si>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</si>
  <si>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</si>
  <si>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</si>
  <si>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</si>
  <si>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</si>
  <si>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</si>
  <si>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</si>
  <si>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</si>
  <si>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</si>
  <si>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</si>
  <si>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</si>
  <si>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</si>
  <si>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</si>
  <si>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</si>
  <si>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</si>
  <si>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</si>
  <si>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</si>
  <si>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</si>
  <si>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</si>
  <si>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</si>
  <si>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</si>
  <si>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</si>
  <si>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</si>
  <si>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</si>
  <si>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</si>
  <si>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</si>
  <si>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</si>
  <si>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</si>
  <si>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</si>
  <si>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</si>
  <si>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</si>
  <si>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</si>
  <si>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</si>
  <si>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</si>
  <si>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</si>
  <si>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</si>
  <si>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</si>
  <si>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</si>
  <si>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</si>
  <si>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</si>
  <si>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</si>
  <si>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</si>
  <si>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</si>
  <si>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</si>
  <si>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</si>
  <si>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</si>
  <si>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</si>
  <si>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</si>
  <si>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</si>
  <si>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</si>
  <si>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</si>
  <si>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</si>
  <si>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</si>
  <si>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</si>
  <si>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</si>
  <si>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</si>
  <si>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</si>
  <si>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</si>
  <si>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</si>
  <si>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</si>
  <si>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</si>
  <si>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</si>
  <si>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</si>
  <si>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</si>
  <si>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</si>
  <si>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</si>
  <si>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</si>
  <si>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</si>
  <si>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</si>
  <si>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</si>
  <si>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</si>
  <si>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</si>
  <si>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</si>
  <si>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</si>
  <si>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</si>
  <si>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</si>
  <si>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</si>
  <si>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</si>
  <si>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</si>
  <si>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</si>
  <si>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</si>
  <si>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</si>
  <si>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</si>
  <si>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</si>
  <si>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</si>
  <si>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</si>
  <si>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</si>
  <si>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</si>
  <si>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</si>
  <si>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</si>
  <si>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</si>
  <si>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</si>
  <si>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</si>
  <si>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</si>
  <si>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</si>
  <si>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</si>
  <si>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</si>
  <si>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</si>
  <si>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</si>
  <si>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</si>
  <si>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</si>
  <si>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</si>
  <si>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</si>
  <si>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</si>
  <si>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Kreditor. 2019</t>
  </si>
  <si>
    <t>Papilio seniūnija 188643424 Rožių g. 20 Papilio mstl. LT-41225  Biržų rajonas</t>
  </si>
  <si>
    <t>2020 m. birželio 30 d.</t>
  </si>
  <si>
    <t>2020 m. liepos 8 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</si>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</sst>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82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3" xfId="1" applyFont="1" applyFill="1" applyBorder="1" applyAlignment="1" applyProtection="1">
      <alignment vertical="top" wrapText="1"/>
    </xf>
    <xf numFmtId="0" fontId="121" fillId="0" borderId="2" xfId="1" applyFont="1" applyFill="1" applyBorder="1" applyAlignment="1" applyProtection="1">
      <alignment vertical="center" wrapText="1"/>
    </xf>
    <xf numFmtId="0" fontId="122" fillId="0" borderId="9" xfId="1" applyFont="1" applyFill="1" applyBorder="1" applyAlignment="1" applyProtection="1">
      <alignment vertical="top" wrapText="1"/>
    </xf>
    <xf numFmtId="2" fontId="123" fillId="2" borderId="6" xfId="1" applyNumberFormat="1" applyFont="1" applyFill="1" applyBorder="1" applyAlignment="1" applyProtection="1">
      <alignment horizontal="right" vertical="center" wrapText="1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9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0" xfId="1" applyFont="1" applyFill="1" applyBorder="1" applyAlignment="1" applyProtection="1">
      <alignment vertical="top" wrapText="1"/>
    </xf>
    <xf numFmtId="0" fontId="131" fillId="0" borderId="15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14" xfId="1" applyFont="1" applyFill="1" applyBorder="1" applyAlignment="1" applyProtection="1">
      <alignment vertical="center" wrapText="1"/>
    </xf>
    <xf numFmtId="2" fontId="134" fillId="2" borderId="9" xfId="1" applyNumberFormat="1" applyFont="1" applyFill="1" applyBorder="1" applyAlignment="1" applyProtection="1">
      <alignment horizontal="right" vertical="center"/>
    </xf>
    <xf numFmtId="0" fontId="135" fillId="0" borderId="4" xfId="1" applyFont="1" applyFill="1" applyBorder="1" applyAlignment="1" applyProtection="1">
      <alignment vertical="top" wrapText="1"/>
    </xf>
    <xf numFmtId="2" fontId="136" fillId="2" borderId="10" xfId="1" applyNumberFormat="1" applyFont="1" applyFill="1" applyBorder="1" applyAlignment="1" applyProtection="1">
      <alignment horizontal="right" vertical="center" wrapText="1"/>
    </xf>
    <xf numFmtId="2" fontId="137" fillId="0" borderId="8" xfId="1" applyNumberFormat="1" applyFont="1" applyFill="1" applyBorder="1" applyAlignment="1" applyProtection="1">
      <alignment horizontal="right" vertical="center" wrapText="1"/>
    </xf>
    <xf numFmtId="0" fontId="138" fillId="0" borderId="5" xfId="1" applyFont="1" applyFill="1" applyBorder="1" applyAlignment="1" applyProtection="1">
      <alignment vertical="top" wrapText="1"/>
    </xf>
    <xf numFmtId="0" fontId="139" fillId="0" borderId="10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11" xfId="1" applyFont="1" applyFill="1" applyBorder="1" applyAlignment="1" applyProtection="1">
      <alignment horizontal="center" vertical="top" wrapText="1"/>
    </xf>
    <xf numFmtId="0" fontId="142" fillId="0" borderId="8" xfId="1" applyFont="1" applyFill="1" applyBorder="1" applyAlignment="1" applyProtection="1">
      <alignment vertical="top" wrapText="1"/>
    </xf>
    <xf numFmtId="0" fontId="143" fillId="0" borderId="13" xfId="1" applyFont="1" applyFill="1" applyBorder="1" applyAlignment="1" applyProtection="1">
      <alignment horizontal="center" vertical="top" wrapText="1"/>
    </xf>
    <xf numFmtId="0" fontId="144" fillId="0" borderId="7" xfId="1" applyFont="1" applyFill="1" applyBorder="1" applyAlignment="1" applyProtection="1">
      <alignment vertical="top" wrapText="1"/>
    </xf>
    <xf numFmtId="2" fontId="145" fillId="0" borderId="4" xfId="1" applyNumberFormat="1" applyFont="1" applyFill="1" applyBorder="1" applyAlignment="1" applyProtection="1">
      <alignment horizontal="right" vertical="center" wrapText="1"/>
    </xf>
    <xf numFmtId="2" fontId="146" fillId="0" borderId="10" xfId="1" applyNumberFormat="1" applyFont="1" applyFill="1" applyBorder="1" applyAlignment="1" applyProtection="1">
      <alignment horizontal="right" vertical="center" wrapText="1"/>
    </xf>
    <xf numFmtId="0" fontId="147" fillId="0" borderId="5" xfId="1" applyFont="1" applyFill="1" applyBorder="1" applyAlignment="1" applyProtection="1">
      <alignment horizontal="center" vertical="top" wrapText="1"/>
    </xf>
    <xf numFmtId="2" fontId="148" fillId="0" borderId="15" xfId="1" applyNumberFormat="1" applyFont="1" applyFill="1" applyBorder="1" applyAlignment="1" applyProtection="1">
      <alignment horizontal="right" vertical="center" wrapText="1"/>
    </xf>
    <xf numFmtId="2" fontId="149" fillId="0" borderId="5" xfId="1" applyNumberFormat="1" applyFont="1" applyFill="1" applyBorder="1" applyAlignment="1" applyProtection="1">
      <alignment horizontal="right" vertical="center" wrapText="1"/>
    </xf>
    <xf numFmtId="3" fontId="150" fillId="0" borderId="3" xfId="1" applyNumberFormat="1" applyFont="1" applyFill="1" applyBorder="1" applyAlignment="1" applyProtection="1">
      <alignment horizontal="right" vertical="center" wrapText="1"/>
    </xf>
    <xf numFmtId="0" fontId="151" fillId="0" borderId="14" xfId="1" applyFont="1" applyFill="1" applyBorder="1" applyAlignment="1" applyProtection="1">
      <alignment vertical="center" wrapText="1"/>
    </xf>
    <xf numFmtId="0" fontId="152" fillId="0" borderId="2" xfId="1" applyFont="1" applyFill="1" applyBorder="1" applyAlignment="1" applyProtection="1">
      <alignment horizontal="center" vertical="top" wrapText="1"/>
    </xf>
    <xf numFmtId="0" fontId="153" fillId="0" borderId="14" xfId="1" applyFont="1" applyFill="1" applyBorder="1" applyAlignment="1" applyProtection="1">
      <alignment horizontal="center"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9" xfId="1" applyFont="1" applyFill="1" applyBorder="1" applyAlignment="1" applyProtection="1">
      <alignment vertical="top" wrapText="1"/>
    </xf>
    <xf numFmtId="0" fontId="156" fillId="0" borderId="9" xfId="1" applyFont="1" applyFill="1" applyBorder="1" applyAlignment="1" applyProtection="1">
      <alignment horizontal="center" vertical="top" wrapText="1"/>
    </xf>
    <xf numFmtId="2" fontId="157" fillId="2" borderId="14" xfId="1" applyNumberFormat="1" applyFont="1" applyFill="1" applyBorder="1" applyAlignment="1" applyProtection="1">
      <alignment horizontal="right" vertical="center" wrapText="1"/>
    </xf>
    <xf numFmtId="2" fontId="158" fillId="2" borderId="2" xfId="1" applyNumberFormat="1" applyFont="1" applyFill="1" applyBorder="1" applyAlignment="1" applyProtection="1">
      <alignment horizontal="right" vertical="center" wrapText="1"/>
    </xf>
    <xf numFmtId="2" fontId="159" fillId="0" borderId="7" xfId="1" applyNumberFormat="1" applyFont="1" applyFill="1" applyBorder="1" applyAlignment="1" applyProtection="1">
      <alignment horizontal="right" vertical="center" wrapText="1"/>
    </xf>
    <xf numFmtId="2" fontId="160" fillId="2" borderId="7" xfId="1" applyNumberFormat="1" applyFont="1" applyFill="1" applyBorder="1" applyAlignment="1" applyProtection="1">
      <alignment horizontal="right" vertical="center" wrapText="1"/>
    </xf>
    <xf numFmtId="0" fontId="161" fillId="0" borderId="4" xfId="1" applyFont="1" applyFill="1" applyBorder="1" applyAlignment="1" applyProtection="1">
      <alignment horizontal="center" vertical="top" wrapText="1"/>
    </xf>
    <xf numFmtId="0" fontId="162" fillId="0" borderId="3" xfId="1" applyFont="1" applyFill="1" applyBorder="1" applyAlignment="1" applyProtection="1"/>
    <xf numFmtId="0" fontId="163" fillId="0" borderId="9" xfId="1" applyFont="1" applyFill="1" applyBorder="1" applyAlignment="1" applyProtection="1"/>
    <xf numFmtId="0" fontId="164" fillId="0" borderId="14" xfId="1" applyFont="1" applyFill="1" applyBorder="1" applyAlignment="1" applyProtection="1"/>
    <xf numFmtId="0" fontId="165" fillId="0" borderId="3" xfId="1" applyFont="1" applyFill="1" applyBorder="1" applyAlignment="1" applyProtection="1">
      <alignment horizontal="center"/>
    </xf>
    <xf numFmtId="0" fontId="166" fillId="0" borderId="14" xfId="1" applyFont="1" applyFill="1" applyBorder="1" applyAlignment="1" applyProtection="1"/>
    <xf numFmtId="0" fontId="167" fillId="0" borderId="3" xfId="1" applyFont="1" applyFill="1" applyBorder="1" applyAlignment="1" applyProtection="1">
      <alignment horizontal="center" vertical="center" wrapText="1"/>
    </xf>
    <xf numFmtId="164" fontId="168" fillId="0" borderId="7" xfId="1" applyNumberFormat="1" applyFont="1" applyFill="1" applyBorder="1" applyAlignment="1" applyProtection="1">
      <alignment horizontal="right" vertical="center"/>
    </xf>
    <xf numFmtId="164" fontId="169" fillId="0" borderId="0" xfId="1" applyNumberFormat="1" applyFont="1" applyFill="1" applyBorder="1" applyAlignment="1" applyProtection="1">
      <alignment horizontal="right" vertical="center"/>
    </xf>
    <xf numFmtId="164" fontId="170" fillId="0" borderId="2" xfId="1" applyNumberFormat="1" applyFont="1" applyFill="1" applyBorder="1" applyAlignment="1" applyProtection="1">
      <alignment horizontal="right" vertical="center"/>
    </xf>
    <xf numFmtId="0" fontId="172" fillId="0" borderId="0" xfId="1" applyFont="1" applyFill="1" applyBorder="1" applyAlignment="1" applyProtection="1">
      <alignment vertical="center"/>
    </xf>
    <xf numFmtId="0" fontId="173" fillId="0" borderId="0" xfId="1" applyFont="1" applyFill="1" applyBorder="1" applyAlignment="1" applyProtection="1">
      <alignment vertical="top"/>
    </xf>
    <xf numFmtId="0" fontId="174" fillId="0" borderId="0" xfId="1" applyFont="1" applyFill="1" applyBorder="1" applyAlignment="1" applyProtection="1"/>
    <xf numFmtId="0" fontId="175" fillId="0" borderId="0" xfId="1" applyFont="1" applyFill="1" applyBorder="1" applyAlignment="1" applyProtection="1">
      <alignment horizontal="center" vertical="top"/>
    </xf>
    <xf numFmtId="0" fontId="176" fillId="0" borderId="0" xfId="1" applyFont="1" applyFill="1" applyBorder="1" applyAlignment="1" applyProtection="1">
      <alignment horizontal="center" vertical="top"/>
    </xf>
    <xf numFmtId="0" fontId="180" fillId="0" borderId="0" xfId="1" applyFont="1" applyFill="1" applyBorder="1" applyAlignment="1" applyProtection="1">
      <alignment horizontal="center"/>
    </xf>
    <xf numFmtId="0" fontId="181" fillId="0" borderId="7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" fillId="0" borderId="6" xfId="1" applyFont="1" applyFill="1" applyBorder="1" applyAlignment="1" applyProtection="1">
      <alignment vertical="top" wrapText="1"/>
    </xf>
    <xf numFmtId="0" fontId="3" fillId="0" borderId="3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vertical="top" wrapText="1"/>
    </xf>
    <xf numFmtId="0" fontId="3" fillId="0" borderId="14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3" fontId="3" fillId="0" borderId="3" xfId="1" applyNumberFormat="1" applyFont="1" applyFill="1" applyBorder="1" applyAlignment="1" applyProtection="1">
      <alignment horizontal="right"/>
    </xf>
    <xf numFmtId="0" fontId="5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75" fillId="0" borderId="0" xfId="1" applyFont="1" applyFill="1" applyBorder="1" applyAlignment="1" applyProtection="1">
      <alignment horizontal="center" vertical="top"/>
    </xf>
    <xf numFmtId="0" fontId="178" fillId="0" borderId="7" xfId="1" applyFont="1" applyFill="1" applyBorder="1" applyAlignment="1" applyProtection="1">
      <alignment horizontal="center" vertical="top" wrapText="1"/>
    </xf>
    <xf numFmtId="0" fontId="179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77" fillId="0" borderId="2" xfId="1" applyFont="1" applyFill="1" applyBorder="1" applyAlignment="1" applyProtection="1">
      <alignment horizontal="center" vertical="top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171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7"/>
  <sheetViews>
    <sheetView tabSelected="1" defaultGridColor="0" topLeftCell="A7" colorId="9" workbookViewId="0">
      <selection activeCell="N272" sqref="N27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62" t="s">
        <v>177</v>
      </c>
      <c r="I6" s="10"/>
      <c r="J6" s="11"/>
      <c r="K6" s="11"/>
      <c r="L6" s="12"/>
    </row>
    <row r="7" spans="1:13" ht="18.75" customHeight="1" x14ac:dyDescent="0.25">
      <c r="A7" s="188" t="s">
        <v>6</v>
      </c>
      <c r="B7" s="189"/>
      <c r="C7" s="189"/>
      <c r="D7" s="189"/>
      <c r="E7" s="189"/>
      <c r="F7" s="190"/>
      <c r="G7" s="189"/>
      <c r="H7" s="189"/>
      <c r="I7" s="189"/>
      <c r="J7" s="189"/>
      <c r="K7" s="189"/>
      <c r="L7" s="189"/>
    </row>
    <row r="8" spans="1:13" ht="14.25" customHeight="1" x14ac:dyDescent="0.25">
      <c r="A8" s="13"/>
      <c r="B8" s="14"/>
      <c r="C8" s="14"/>
      <c r="D8" s="14"/>
      <c r="E8" s="14"/>
      <c r="F8" s="15"/>
      <c r="G8" s="191" t="s">
        <v>7</v>
      </c>
      <c r="H8" s="191"/>
      <c r="I8" s="191"/>
      <c r="J8" s="191"/>
      <c r="K8" s="191"/>
      <c r="L8" s="14"/>
    </row>
    <row r="9" spans="1:13" ht="16.5" customHeight="1" x14ac:dyDescent="0.25">
      <c r="A9" s="192" t="s">
        <v>178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13" ht="15.75" customHeight="1" x14ac:dyDescent="0.25">
      <c r="G10" s="194" t="s">
        <v>8</v>
      </c>
      <c r="H10" s="194"/>
      <c r="I10" s="194"/>
      <c r="J10" s="194"/>
      <c r="K10" s="194"/>
    </row>
    <row r="11" spans="1:13" ht="12" customHeight="1" x14ac:dyDescent="0.25">
      <c r="G11" s="195" t="s">
        <v>9</v>
      </c>
      <c r="H11" s="195"/>
      <c r="I11" s="195"/>
      <c r="J11" s="195"/>
      <c r="K11" s="195"/>
    </row>
    <row r="12" spans="1:13" ht="9" customHeight="1" x14ac:dyDescent="0.25"/>
    <row r="13" spans="1:13" ht="12" customHeight="1" x14ac:dyDescent="0.25">
      <c r="B13" s="193" t="s">
        <v>10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13" ht="12" customHeight="1" x14ac:dyDescent="0.25">
      <c r="K14" s="3"/>
      <c r="L14" s="3"/>
    </row>
    <row r="15" spans="1:13" ht="12.75" customHeight="1" x14ac:dyDescent="0.25">
      <c r="G15" s="196" t="s">
        <v>179</v>
      </c>
      <c r="H15" s="197"/>
      <c r="I15" s="197"/>
      <c r="J15" s="197"/>
      <c r="K15" s="197"/>
    </row>
    <row r="16" spans="1:13" ht="11.25" customHeight="1" x14ac:dyDescent="0.25">
      <c r="G16" s="198" t="s">
        <v>11</v>
      </c>
      <c r="H16" s="198"/>
      <c r="I16" s="198"/>
      <c r="J16" s="198"/>
      <c r="K16" s="198"/>
    </row>
    <row r="17" spans="1:13" ht="14.25" customHeight="1" x14ac:dyDescent="0.25">
      <c r="B17" s="1"/>
      <c r="C17" s="1"/>
      <c r="D17" s="1"/>
      <c r="E17" s="199"/>
      <c r="F17" s="200"/>
      <c r="G17" s="199"/>
      <c r="H17" s="199"/>
      <c r="I17" s="199"/>
      <c r="J17" s="199"/>
      <c r="K17" s="199"/>
      <c r="L17" s="1"/>
    </row>
    <row r="18" spans="1:13" ht="12" customHeight="1" x14ac:dyDescent="0.25">
      <c r="A18" s="201" t="s">
        <v>12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2"/>
      <c r="D22" s="203"/>
      <c r="E22" s="203"/>
      <c r="F22" s="204"/>
      <c r="G22" s="203"/>
      <c r="H22" s="203"/>
      <c r="I22" s="203"/>
      <c r="K22" s="23" t="s">
        <v>16</v>
      </c>
      <c r="L22" s="25">
        <v>188643424</v>
      </c>
    </row>
    <row r="23" spans="1:13" ht="12" customHeight="1" x14ac:dyDescent="0.25">
      <c r="G23" s="10"/>
      <c r="H23" s="26"/>
      <c r="J23" s="27" t="s">
        <v>17</v>
      </c>
      <c r="K23" s="28"/>
      <c r="L23" s="21"/>
    </row>
    <row r="24" spans="1:13" ht="12.75" customHeight="1" x14ac:dyDescent="0.25">
      <c r="G24" s="29" t="s">
        <v>18</v>
      </c>
      <c r="H24" s="30"/>
      <c r="I24" s="31"/>
      <c r="J24" s="32"/>
      <c r="K24" s="21"/>
      <c r="L24" s="161" t="s">
        <v>176</v>
      </c>
    </row>
    <row r="25" spans="1:13" ht="13.5" customHeight="1" x14ac:dyDescent="0.25">
      <c r="A25" s="7" t="s">
        <v>19</v>
      </c>
      <c r="G25" s="187" t="s">
        <v>20</v>
      </c>
      <c r="H25" s="187"/>
      <c r="I25" s="33"/>
      <c r="J25" s="34"/>
      <c r="K25" s="21"/>
      <c r="L25" s="21"/>
    </row>
    <row r="26" spans="1:13" ht="41.25" customHeight="1" x14ac:dyDescent="0.25">
      <c r="A26" s="163"/>
      <c r="B26" s="163"/>
      <c r="C26" s="163"/>
      <c r="D26" s="163"/>
      <c r="E26" s="163"/>
      <c r="F26" s="163"/>
      <c r="G26" s="163"/>
      <c r="H26" s="163"/>
      <c r="I26" s="35"/>
      <c r="J26" s="35"/>
      <c r="K26" s="36"/>
      <c r="L26" s="37" t="s">
        <v>21</v>
      </c>
    </row>
    <row r="27" spans="1:13" ht="24" customHeight="1" x14ac:dyDescent="0.25">
      <c r="A27" s="170" t="s">
        <v>22</v>
      </c>
      <c r="B27" s="171"/>
      <c r="C27" s="171"/>
      <c r="D27" s="171"/>
      <c r="E27" s="171"/>
      <c r="F27" s="171"/>
      <c r="G27" s="174" t="s">
        <v>23</v>
      </c>
      <c r="H27" s="176" t="s">
        <v>24</v>
      </c>
      <c r="I27" s="178" t="s">
        <v>25</v>
      </c>
      <c r="J27" s="179"/>
      <c r="K27" s="180" t="s">
        <v>26</v>
      </c>
      <c r="L27" s="182" t="s">
        <v>27</v>
      </c>
    </row>
    <row r="28" spans="1:13" ht="46.5" customHeight="1" x14ac:dyDescent="0.25">
      <c r="A28" s="172"/>
      <c r="B28" s="173"/>
      <c r="C28" s="173"/>
      <c r="D28" s="173"/>
      <c r="E28" s="173"/>
      <c r="F28" s="173"/>
      <c r="G28" s="175"/>
      <c r="H28" s="177"/>
      <c r="I28" s="38" t="s">
        <v>28</v>
      </c>
      <c r="J28" s="39" t="s">
        <v>29</v>
      </c>
      <c r="K28" s="181"/>
      <c r="L28" s="183"/>
    </row>
    <row r="29" spans="1:13" ht="11.25" customHeight="1" x14ac:dyDescent="0.25">
      <c r="A29" s="164" t="s">
        <v>30</v>
      </c>
      <c r="B29" s="165"/>
      <c r="C29" s="165"/>
      <c r="D29" s="165"/>
      <c r="E29" s="165"/>
      <c r="F29" s="166"/>
      <c r="G29" s="40">
        <v>2</v>
      </c>
      <c r="H29" s="41">
        <v>3</v>
      </c>
      <c r="I29" s="42" t="s">
        <v>31</v>
      </c>
      <c r="J29" s="43" t="s">
        <v>32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33</v>
      </c>
      <c r="H30" s="40">
        <v>1</v>
      </c>
      <c r="I30" s="51">
        <f>SUM(I31+I42+I61+I71)</f>
        <v>1524</v>
      </c>
      <c r="J30" s="51">
        <f>SUM(J31+J42+J61+J71)</f>
        <v>1524</v>
      </c>
      <c r="K30" s="51">
        <f>SUM(K31+K42+K61+K71)</f>
        <v>1524</v>
      </c>
      <c r="L30" s="51">
        <f>SUM(L31+L42+L61+L71)</f>
        <v>1524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34</v>
      </c>
      <c r="H31" s="40">
        <v>2</v>
      </c>
      <c r="I31" s="51">
        <f>SUM(I32+I38)</f>
        <v>832</v>
      </c>
      <c r="J31" s="51">
        <f>SUM(J32+J38)</f>
        <v>832</v>
      </c>
      <c r="K31" s="59">
        <f>SUM(K32+K38)</f>
        <v>832</v>
      </c>
      <c r="L31" s="60">
        <f>SUM(L32+L38)</f>
        <v>832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35</v>
      </c>
      <c r="H32" s="40">
        <v>3</v>
      </c>
      <c r="I32" s="51">
        <f>SUM(I33)</f>
        <v>637</v>
      </c>
      <c r="J32" s="51">
        <f>SUM(J33)</f>
        <v>637</v>
      </c>
      <c r="K32" s="52">
        <f>SUM(K33)</f>
        <v>637</v>
      </c>
      <c r="L32" s="51">
        <f>SUM(L33)</f>
        <v>637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35</v>
      </c>
      <c r="H33" s="40">
        <v>4</v>
      </c>
      <c r="I33" s="51">
        <f>SUM(I34+I36)</f>
        <v>637</v>
      </c>
      <c r="J33" s="51">
        <f t="shared" ref="J33:L34" si="0">SUM(J34)</f>
        <v>637</v>
      </c>
      <c r="K33" s="51">
        <f t="shared" si="0"/>
        <v>637</v>
      </c>
      <c r="L33" s="51">
        <f t="shared" si="0"/>
        <v>637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36</v>
      </c>
      <c r="H34" s="40">
        <v>5</v>
      </c>
      <c r="I34" s="52">
        <f>SUM(I35)</f>
        <v>637</v>
      </c>
      <c r="J34" s="52">
        <f t="shared" si="0"/>
        <v>637</v>
      </c>
      <c r="K34" s="52">
        <f t="shared" si="0"/>
        <v>637</v>
      </c>
      <c r="L34" s="52">
        <f t="shared" si="0"/>
        <v>637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36</v>
      </c>
      <c r="H35" s="40">
        <v>6</v>
      </c>
      <c r="I35" s="70">
        <v>637</v>
      </c>
      <c r="J35" s="71">
        <v>637</v>
      </c>
      <c r="K35" s="71">
        <v>637</v>
      </c>
      <c r="L35" s="71">
        <v>637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37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37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38</v>
      </c>
      <c r="H38" s="40">
        <v>7</v>
      </c>
      <c r="I38" s="52">
        <f t="shared" ref="I38:L40" si="1">I39</f>
        <v>195</v>
      </c>
      <c r="J38" s="51">
        <f t="shared" si="1"/>
        <v>195</v>
      </c>
      <c r="K38" s="52">
        <f t="shared" si="1"/>
        <v>195</v>
      </c>
      <c r="L38" s="51">
        <f t="shared" si="1"/>
        <v>195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38</v>
      </c>
      <c r="H39" s="40">
        <v>8</v>
      </c>
      <c r="I39" s="52">
        <f t="shared" si="1"/>
        <v>195</v>
      </c>
      <c r="J39" s="51">
        <f t="shared" si="1"/>
        <v>195</v>
      </c>
      <c r="K39" s="51">
        <f t="shared" si="1"/>
        <v>195</v>
      </c>
      <c r="L39" s="51">
        <f t="shared" si="1"/>
        <v>195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38</v>
      </c>
      <c r="H40" s="40">
        <v>9</v>
      </c>
      <c r="I40" s="51">
        <f t="shared" si="1"/>
        <v>195</v>
      </c>
      <c r="J40" s="51">
        <f t="shared" si="1"/>
        <v>195</v>
      </c>
      <c r="K40" s="51">
        <f t="shared" si="1"/>
        <v>195</v>
      </c>
      <c r="L40" s="51">
        <f t="shared" si="1"/>
        <v>195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38</v>
      </c>
      <c r="H41" s="40">
        <v>10</v>
      </c>
      <c r="I41" s="72">
        <v>195</v>
      </c>
      <c r="J41" s="71">
        <v>195</v>
      </c>
      <c r="K41" s="71">
        <v>195</v>
      </c>
      <c r="L41" s="71">
        <v>195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39</v>
      </c>
      <c r="H42" s="40">
        <v>11</v>
      </c>
      <c r="I42" s="75">
        <f t="shared" ref="I42:L44" si="2">I43</f>
        <v>692</v>
      </c>
      <c r="J42" s="76">
        <f t="shared" si="2"/>
        <v>692</v>
      </c>
      <c r="K42" s="75">
        <f t="shared" si="2"/>
        <v>692</v>
      </c>
      <c r="L42" s="75">
        <f t="shared" si="2"/>
        <v>692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39</v>
      </c>
      <c r="H43" s="40">
        <v>12</v>
      </c>
      <c r="I43" s="51">
        <f t="shared" si="2"/>
        <v>692</v>
      </c>
      <c r="J43" s="52">
        <f t="shared" si="2"/>
        <v>692</v>
      </c>
      <c r="K43" s="51">
        <f t="shared" si="2"/>
        <v>692</v>
      </c>
      <c r="L43" s="52">
        <f t="shared" si="2"/>
        <v>692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39</v>
      </c>
      <c r="H44" s="40">
        <v>13</v>
      </c>
      <c r="I44" s="51">
        <f t="shared" si="2"/>
        <v>692</v>
      </c>
      <c r="J44" s="52">
        <f t="shared" si="2"/>
        <v>692</v>
      </c>
      <c r="K44" s="60">
        <f t="shared" si="2"/>
        <v>692</v>
      </c>
      <c r="L44" s="60">
        <f t="shared" si="2"/>
        <v>692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39</v>
      </c>
      <c r="H45" s="40">
        <v>14</v>
      </c>
      <c r="I45" s="82">
        <f>SUM(I46:I59)</f>
        <v>692</v>
      </c>
      <c r="J45" s="82">
        <f>SUM(J46:J59)</f>
        <v>692</v>
      </c>
      <c r="K45" s="83">
        <f>SUM(K46:K59)</f>
        <v>692</v>
      </c>
      <c r="L45" s="83">
        <f>SUM(L46:L59)</f>
        <v>692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42</v>
      </c>
      <c r="H48" s="40">
        <v>19</v>
      </c>
      <c r="I48" s="71"/>
      <c r="J48" s="71"/>
      <c r="K48" s="71"/>
      <c r="L48" s="71"/>
      <c r="M48" s="66"/>
      <c r="N48" s="66"/>
    </row>
    <row r="49" spans="1:256" s="155" customFormat="1" ht="26.25" customHeight="1" x14ac:dyDescent="0.25">
      <c r="A49" s="156">
        <v>2</v>
      </c>
      <c r="B49" s="157">
        <v>2</v>
      </c>
      <c r="C49" s="158">
        <v>1</v>
      </c>
      <c r="D49" s="159">
        <v>1</v>
      </c>
      <c r="E49" s="157">
        <v>1</v>
      </c>
      <c r="F49" s="160">
        <v>5</v>
      </c>
      <c r="G49" s="159" t="s">
        <v>42</v>
      </c>
      <c r="H49" s="40">
        <v>15</v>
      </c>
      <c r="I49" s="71">
        <v>56</v>
      </c>
      <c r="J49" s="71">
        <v>56</v>
      </c>
      <c r="K49" s="71">
        <v>56</v>
      </c>
      <c r="L49" s="71">
        <v>56</v>
      </c>
      <c r="M49" s="66"/>
      <c r="N49" s="66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4"/>
      <c r="CE49" s="154"/>
      <c r="CF49" s="154"/>
      <c r="CG49" s="154"/>
      <c r="CH49" s="154"/>
      <c r="CI49" s="154"/>
      <c r="CJ49" s="154"/>
      <c r="CK49" s="154"/>
      <c r="CL49" s="154"/>
      <c r="CM49" s="154"/>
      <c r="CN49" s="154"/>
      <c r="CO49" s="154"/>
      <c r="CP49" s="154"/>
      <c r="CQ49" s="154"/>
      <c r="CR49" s="154"/>
      <c r="CS49" s="154"/>
      <c r="CT49" s="154"/>
      <c r="CU49" s="154"/>
      <c r="CV49" s="154"/>
      <c r="CW49" s="154"/>
      <c r="CX49" s="154"/>
      <c r="CY49" s="154"/>
      <c r="CZ49" s="154"/>
      <c r="DA49" s="154"/>
      <c r="DB49" s="154"/>
      <c r="DC49" s="154"/>
      <c r="DD49" s="154"/>
      <c r="DE49" s="154"/>
      <c r="DF49" s="154"/>
      <c r="DG49" s="154"/>
      <c r="DH49" s="154"/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54"/>
      <c r="EH49" s="154"/>
      <c r="EI49" s="154"/>
      <c r="EJ49" s="154"/>
      <c r="EK49" s="154"/>
      <c r="EL49" s="154"/>
      <c r="EM49" s="154"/>
      <c r="EN49" s="154"/>
      <c r="EO49" s="154"/>
      <c r="EP49" s="154"/>
      <c r="EQ49" s="154"/>
      <c r="ER49" s="154"/>
      <c r="ES49" s="154"/>
      <c r="ET49" s="154"/>
      <c r="EU49" s="154"/>
      <c r="EV49" s="154"/>
      <c r="EW49" s="154"/>
      <c r="EX49" s="154"/>
      <c r="EY49" s="154"/>
      <c r="EZ49" s="154"/>
      <c r="FA49" s="154"/>
      <c r="FB49" s="154"/>
      <c r="FC49" s="154"/>
      <c r="FD49" s="154"/>
      <c r="FE49" s="154"/>
      <c r="FF49" s="154"/>
      <c r="FG49" s="154"/>
      <c r="FH49" s="154"/>
      <c r="FI49" s="154"/>
      <c r="FJ49" s="154"/>
      <c r="FK49" s="154"/>
      <c r="FL49" s="154"/>
      <c r="FM49" s="154"/>
      <c r="FN49" s="154"/>
      <c r="FO49" s="154"/>
      <c r="FP49" s="154"/>
      <c r="FQ49" s="154"/>
      <c r="FR49" s="154"/>
      <c r="FS49" s="154"/>
      <c r="FT49" s="154"/>
      <c r="FU49" s="154"/>
      <c r="FV49" s="154"/>
      <c r="FW49" s="154"/>
      <c r="FX49" s="154"/>
      <c r="FY49" s="154"/>
      <c r="FZ49" s="154"/>
      <c r="GA49" s="154"/>
      <c r="GB49" s="154"/>
      <c r="GC49" s="154"/>
      <c r="GD49" s="154"/>
      <c r="GE49" s="154"/>
      <c r="GF49" s="154"/>
      <c r="GG49" s="154"/>
      <c r="GH49" s="154"/>
      <c r="GI49" s="154"/>
      <c r="GJ49" s="154"/>
      <c r="GK49" s="154"/>
      <c r="GL49" s="154"/>
      <c r="GM49" s="154"/>
      <c r="GN49" s="154"/>
      <c r="GO49" s="154"/>
      <c r="GP49" s="154"/>
      <c r="GQ49" s="154"/>
      <c r="GR49" s="154"/>
      <c r="GS49" s="154"/>
      <c r="GT49" s="154"/>
      <c r="GU49" s="154"/>
      <c r="GV49" s="154"/>
      <c r="GW49" s="154"/>
      <c r="GX49" s="154"/>
      <c r="GY49" s="154"/>
      <c r="GZ49" s="154"/>
      <c r="HA49" s="154"/>
      <c r="HB49" s="154"/>
      <c r="HC49" s="154"/>
      <c r="HD49" s="154"/>
      <c r="HE49" s="154"/>
      <c r="HF49" s="154"/>
      <c r="HG49" s="154"/>
      <c r="HH49" s="154"/>
      <c r="HI49" s="154"/>
      <c r="HJ49" s="154"/>
      <c r="HK49" s="154"/>
      <c r="HL49" s="154"/>
      <c r="HM49" s="154"/>
      <c r="HN49" s="154"/>
      <c r="HO49" s="154"/>
      <c r="HP49" s="154"/>
      <c r="HQ49" s="154"/>
      <c r="HR49" s="154"/>
      <c r="HS49" s="154"/>
      <c r="HT49" s="154"/>
      <c r="HU49" s="154"/>
      <c r="HV49" s="154"/>
      <c r="HW49" s="154"/>
      <c r="HX49" s="154"/>
      <c r="HY49" s="154"/>
      <c r="HZ49" s="154"/>
      <c r="IA49" s="154"/>
      <c r="IB49" s="154"/>
      <c r="IC49" s="154"/>
      <c r="ID49" s="154"/>
      <c r="IE49" s="154"/>
      <c r="IF49" s="154"/>
      <c r="IG49" s="154"/>
      <c r="IH49" s="154"/>
      <c r="II49" s="154"/>
      <c r="IJ49" s="154"/>
      <c r="IK49" s="154"/>
      <c r="IL49" s="154"/>
      <c r="IM49" s="154"/>
      <c r="IN49" s="154"/>
      <c r="IO49" s="154"/>
      <c r="IP49" s="154"/>
      <c r="IQ49" s="154"/>
      <c r="IR49" s="154"/>
      <c r="IS49" s="154"/>
      <c r="IT49" s="154"/>
      <c r="IU49" s="154"/>
      <c r="IV49" s="154"/>
    </row>
    <row r="50" spans="1:256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43</v>
      </c>
      <c r="H50" s="40">
        <v>21</v>
      </c>
      <c r="I50" s="71"/>
      <c r="J50" s="71"/>
      <c r="K50" s="71"/>
      <c r="L50" s="71"/>
      <c r="M50" s="66"/>
      <c r="N50" s="66"/>
    </row>
    <row r="51" spans="1:256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44</v>
      </c>
      <c r="H51" s="40">
        <v>22</v>
      </c>
      <c r="I51" s="72"/>
      <c r="J51" s="71"/>
      <c r="K51" s="71"/>
      <c r="L51" s="71"/>
      <c r="M51" s="66"/>
      <c r="N51" s="66"/>
    </row>
    <row r="52" spans="1:256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45</v>
      </c>
      <c r="H52" s="40">
        <v>17</v>
      </c>
      <c r="I52" s="94">
        <v>114</v>
      </c>
      <c r="J52" s="71">
        <v>114</v>
      </c>
      <c r="K52" s="71">
        <v>114</v>
      </c>
      <c r="L52" s="71">
        <v>114</v>
      </c>
      <c r="M52" s="66"/>
      <c r="N52" s="66"/>
    </row>
    <row r="53" spans="1:256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46</v>
      </c>
      <c r="H53" s="40">
        <v>24</v>
      </c>
      <c r="I53" s="72"/>
      <c r="J53" s="72"/>
      <c r="K53" s="72"/>
      <c r="L53" s="72"/>
      <c r="M53" s="66"/>
      <c r="N53" s="66"/>
    </row>
    <row r="54" spans="1:256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47</v>
      </c>
      <c r="H54" s="40">
        <v>25</v>
      </c>
      <c r="I54" s="72"/>
      <c r="J54" s="71"/>
      <c r="K54" s="71"/>
      <c r="L54" s="71"/>
      <c r="M54" s="66"/>
      <c r="N54" s="66"/>
    </row>
    <row r="55" spans="1:256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48</v>
      </c>
      <c r="H55" s="40">
        <v>26</v>
      </c>
      <c r="I55" s="72"/>
      <c r="J55" s="71"/>
      <c r="K55" s="71"/>
      <c r="L55" s="71"/>
      <c r="M55" s="66"/>
      <c r="N55" s="66"/>
    </row>
    <row r="56" spans="1:256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49</v>
      </c>
      <c r="H56" s="40">
        <v>27</v>
      </c>
      <c r="I56" s="72"/>
      <c r="J56" s="72"/>
      <c r="K56" s="72"/>
      <c r="L56" s="72"/>
      <c r="M56" s="66"/>
      <c r="N56" s="66"/>
    </row>
    <row r="57" spans="1:256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50</v>
      </c>
      <c r="H57" s="40">
        <v>18</v>
      </c>
      <c r="I57" s="72">
        <v>522</v>
      </c>
      <c r="J57" s="71">
        <v>522</v>
      </c>
      <c r="K57" s="71">
        <v>522</v>
      </c>
      <c r="L57" s="71">
        <v>522</v>
      </c>
      <c r="M57" s="66"/>
      <c r="N57" s="66"/>
    </row>
    <row r="58" spans="1:256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51</v>
      </c>
      <c r="H58" s="40">
        <v>29</v>
      </c>
      <c r="I58" s="72"/>
      <c r="J58" s="71"/>
      <c r="K58" s="71"/>
      <c r="L58" s="71"/>
      <c r="M58" s="66"/>
      <c r="N58" s="66"/>
    </row>
    <row r="59" spans="1:256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52</v>
      </c>
      <c r="H59" s="40">
        <v>30</v>
      </c>
      <c r="I59" s="72"/>
      <c r="J59" s="71"/>
      <c r="K59" s="71"/>
      <c r="L59" s="71"/>
      <c r="M59" s="66"/>
      <c r="N59" s="66"/>
    </row>
    <row r="60" spans="1:256" ht="16.5" hidden="1" customHeight="1" x14ac:dyDescent="0.25">
      <c r="A60" s="67">
        <v>2</v>
      </c>
      <c r="B60" s="61">
        <v>7</v>
      </c>
      <c r="C60" s="67">
        <v>3</v>
      </c>
      <c r="D60" s="61">
        <v>1</v>
      </c>
      <c r="E60" s="62">
        <v>1</v>
      </c>
      <c r="F60" s="69">
        <v>2</v>
      </c>
      <c r="G60" s="63" t="s">
        <v>53</v>
      </c>
      <c r="H60" s="40">
        <v>120</v>
      </c>
      <c r="I60" s="71"/>
      <c r="J60" s="72"/>
      <c r="K60" s="72"/>
      <c r="L60" s="72"/>
    </row>
    <row r="61" spans="1:256" ht="15" hidden="1" customHeight="1" x14ac:dyDescent="0.25">
      <c r="A61" s="108">
        <v>2</v>
      </c>
      <c r="B61" s="108">
        <v>8</v>
      </c>
      <c r="C61" s="47"/>
      <c r="D61" s="118"/>
      <c r="E61" s="96"/>
      <c r="F61" s="119"/>
      <c r="G61" s="58" t="s">
        <v>54</v>
      </c>
      <c r="H61" s="40">
        <v>121</v>
      </c>
      <c r="I61" s="76">
        <f>I62</f>
        <v>0</v>
      </c>
      <c r="J61" s="100">
        <f>J62</f>
        <v>0</v>
      </c>
      <c r="K61" s="76">
        <f>K62</f>
        <v>0</v>
      </c>
      <c r="L61" s="75">
        <f>L62</f>
        <v>0</v>
      </c>
    </row>
    <row r="62" spans="1:256" ht="14.25" hidden="1" customHeight="1" x14ac:dyDescent="0.25">
      <c r="A62" s="77">
        <v>2</v>
      </c>
      <c r="B62" s="77">
        <v>8</v>
      </c>
      <c r="C62" s="77">
        <v>1</v>
      </c>
      <c r="D62" s="107"/>
      <c r="E62" s="114"/>
      <c r="F62" s="81"/>
      <c r="G62" s="55" t="s">
        <v>54</v>
      </c>
      <c r="H62" s="40">
        <v>122</v>
      </c>
      <c r="I62" s="76">
        <f>I63+I68</f>
        <v>0</v>
      </c>
      <c r="J62" s="100">
        <f>J63+J68</f>
        <v>0</v>
      </c>
      <c r="K62" s="76">
        <f>K63+K68</f>
        <v>0</v>
      </c>
      <c r="L62" s="75">
        <f>L63+L68</f>
        <v>0</v>
      </c>
    </row>
    <row r="63" spans="1:256" ht="13.5" hidden="1" customHeight="1" x14ac:dyDescent="0.25">
      <c r="A63" s="67">
        <v>2</v>
      </c>
      <c r="B63" s="61">
        <v>8</v>
      </c>
      <c r="C63" s="68">
        <v>1</v>
      </c>
      <c r="D63" s="61">
        <v>1</v>
      </c>
      <c r="E63" s="98"/>
      <c r="F63" s="65"/>
      <c r="G63" s="63" t="s">
        <v>55</v>
      </c>
      <c r="H63" s="40">
        <v>123</v>
      </c>
      <c r="I63" s="52">
        <f>I64</f>
        <v>0</v>
      </c>
      <c r="J63" s="99">
        <f>J64</f>
        <v>0</v>
      </c>
      <c r="K63" s="52">
        <f>K64</f>
        <v>0</v>
      </c>
      <c r="L63" s="51">
        <f>L64</f>
        <v>0</v>
      </c>
    </row>
    <row r="64" spans="1:256" ht="13.5" hidden="1" customHeight="1" x14ac:dyDescent="0.25">
      <c r="A64" s="67">
        <v>2</v>
      </c>
      <c r="B64" s="61">
        <v>8</v>
      </c>
      <c r="C64" s="88">
        <v>1</v>
      </c>
      <c r="D64" s="86">
        <v>1</v>
      </c>
      <c r="E64" s="87">
        <v>1</v>
      </c>
      <c r="F64" s="57"/>
      <c r="G64" s="63" t="s">
        <v>55</v>
      </c>
      <c r="H64" s="40">
        <v>124</v>
      </c>
      <c r="I64" s="76">
        <f>SUM(I65:I67)</f>
        <v>0</v>
      </c>
      <c r="J64" s="76">
        <f>SUM(J65:J67)</f>
        <v>0</v>
      </c>
      <c r="K64" s="76">
        <f>SUM(K65:K67)</f>
        <v>0</v>
      </c>
      <c r="L64" s="76">
        <f>SUM(L65:L67)</f>
        <v>0</v>
      </c>
    </row>
    <row r="65" spans="1:12" ht="13.5" hidden="1" customHeight="1" x14ac:dyDescent="0.25">
      <c r="A65" s="61">
        <v>2</v>
      </c>
      <c r="B65" s="86">
        <v>8</v>
      </c>
      <c r="C65" s="68">
        <v>1</v>
      </c>
      <c r="D65" s="61">
        <v>1</v>
      </c>
      <c r="E65" s="62">
        <v>1</v>
      </c>
      <c r="F65" s="69">
        <v>1</v>
      </c>
      <c r="G65" s="63" t="s">
        <v>56</v>
      </c>
      <c r="H65" s="40">
        <v>125</v>
      </c>
      <c r="I65" s="71"/>
      <c r="J65" s="71"/>
      <c r="K65" s="71"/>
      <c r="L65" s="71"/>
    </row>
    <row r="66" spans="1:12" ht="15.75" hidden="1" customHeight="1" x14ac:dyDescent="0.25">
      <c r="A66" s="77">
        <v>2</v>
      </c>
      <c r="B66" s="90">
        <v>8</v>
      </c>
      <c r="C66" s="120">
        <v>1</v>
      </c>
      <c r="D66" s="90">
        <v>1</v>
      </c>
      <c r="E66" s="91">
        <v>1</v>
      </c>
      <c r="F66" s="92">
        <v>2</v>
      </c>
      <c r="G66" s="93" t="s">
        <v>57</v>
      </c>
      <c r="H66" s="40">
        <v>126</v>
      </c>
      <c r="I66" s="121"/>
      <c r="J66" s="121"/>
      <c r="K66" s="121"/>
      <c r="L66" s="121"/>
    </row>
    <row r="67" spans="1:12" ht="13.5" hidden="1" customHeight="1" x14ac:dyDescent="0.25">
      <c r="A67" s="77">
        <v>2</v>
      </c>
      <c r="B67" s="90">
        <v>8</v>
      </c>
      <c r="C67" s="120">
        <v>1</v>
      </c>
      <c r="D67" s="90">
        <v>1</v>
      </c>
      <c r="E67" s="91">
        <v>1</v>
      </c>
      <c r="F67" s="92">
        <v>3</v>
      </c>
      <c r="G67" s="93" t="s">
        <v>58</v>
      </c>
      <c r="H67" s="40">
        <v>127</v>
      </c>
      <c r="I67" s="121"/>
      <c r="J67" s="122"/>
      <c r="K67" s="121"/>
      <c r="L67" s="94"/>
    </row>
    <row r="68" spans="1:12" ht="15" hidden="1" customHeight="1" x14ac:dyDescent="0.25">
      <c r="A68" s="67">
        <v>2</v>
      </c>
      <c r="B68" s="61">
        <v>8</v>
      </c>
      <c r="C68" s="68">
        <v>1</v>
      </c>
      <c r="D68" s="61">
        <v>2</v>
      </c>
      <c r="E68" s="98"/>
      <c r="F68" s="65"/>
      <c r="G68" s="63" t="s">
        <v>59</v>
      </c>
      <c r="H68" s="40">
        <v>128</v>
      </c>
      <c r="I68" s="52">
        <f t="shared" ref="I68:L69" si="3">I69</f>
        <v>0</v>
      </c>
      <c r="J68" s="99">
        <f t="shared" si="3"/>
        <v>0</v>
      </c>
      <c r="K68" s="52">
        <f t="shared" si="3"/>
        <v>0</v>
      </c>
      <c r="L68" s="51">
        <f t="shared" si="3"/>
        <v>0</v>
      </c>
    </row>
    <row r="69" spans="1:12" ht="13.5" hidden="1" customHeight="1" x14ac:dyDescent="0.25">
      <c r="A69" s="67">
        <v>2</v>
      </c>
      <c r="B69" s="61">
        <v>8</v>
      </c>
      <c r="C69" s="68">
        <v>1</v>
      </c>
      <c r="D69" s="61">
        <v>2</v>
      </c>
      <c r="E69" s="62">
        <v>1</v>
      </c>
      <c r="F69" s="65"/>
      <c r="G69" s="63" t="s">
        <v>59</v>
      </c>
      <c r="H69" s="40">
        <v>129</v>
      </c>
      <c r="I69" s="52">
        <f t="shared" si="3"/>
        <v>0</v>
      </c>
      <c r="J69" s="99">
        <f t="shared" si="3"/>
        <v>0</v>
      </c>
      <c r="K69" s="52">
        <f t="shared" si="3"/>
        <v>0</v>
      </c>
      <c r="L69" s="51">
        <f t="shared" si="3"/>
        <v>0</v>
      </c>
    </row>
    <row r="70" spans="1:12" ht="13.5" hidden="1" customHeight="1" x14ac:dyDescent="0.25">
      <c r="A70" s="77">
        <v>2</v>
      </c>
      <c r="B70" s="78">
        <v>8</v>
      </c>
      <c r="C70" s="80">
        <v>1</v>
      </c>
      <c r="D70" s="78">
        <v>2</v>
      </c>
      <c r="E70" s="79">
        <v>1</v>
      </c>
      <c r="F70" s="123">
        <v>1</v>
      </c>
      <c r="G70" s="63" t="s">
        <v>59</v>
      </c>
      <c r="H70" s="40">
        <v>130</v>
      </c>
      <c r="I70" s="124"/>
      <c r="J70" s="72"/>
      <c r="K70" s="72"/>
      <c r="L70" s="72"/>
    </row>
    <row r="71" spans="1:12" ht="39.75" hidden="1" customHeight="1" x14ac:dyDescent="0.25">
      <c r="A71" s="108">
        <v>2</v>
      </c>
      <c r="B71" s="46">
        <v>9</v>
      </c>
      <c r="C71" s="49"/>
      <c r="D71" s="47"/>
      <c r="E71" s="48"/>
      <c r="F71" s="50"/>
      <c r="G71" s="49" t="s">
        <v>60</v>
      </c>
      <c r="H71" s="40">
        <v>131</v>
      </c>
      <c r="I71" s="52">
        <f>I72+I76</f>
        <v>0</v>
      </c>
      <c r="J71" s="99">
        <f>J72+J76</f>
        <v>0</v>
      </c>
      <c r="K71" s="52">
        <f>K72+K76</f>
        <v>0</v>
      </c>
      <c r="L71" s="51">
        <f>L72+L76</f>
        <v>0</v>
      </c>
    </row>
    <row r="72" spans="1:12" s="106" customFormat="1" ht="39" hidden="1" customHeight="1" x14ac:dyDescent="0.25">
      <c r="A72" s="67">
        <v>2</v>
      </c>
      <c r="B72" s="61">
        <v>9</v>
      </c>
      <c r="C72" s="68">
        <v>1</v>
      </c>
      <c r="D72" s="64"/>
      <c r="E72" s="98"/>
      <c r="F72" s="65"/>
      <c r="G72" s="63" t="s">
        <v>61</v>
      </c>
      <c r="H72" s="40">
        <v>132</v>
      </c>
      <c r="I72" s="52">
        <f t="shared" ref="I72:L74" si="4">I73</f>
        <v>0</v>
      </c>
      <c r="J72" s="99">
        <f t="shared" si="4"/>
        <v>0</v>
      </c>
      <c r="K72" s="52">
        <f t="shared" si="4"/>
        <v>0</v>
      </c>
      <c r="L72" s="51">
        <f t="shared" si="4"/>
        <v>0</v>
      </c>
    </row>
    <row r="73" spans="1:12" ht="42.75" hidden="1" customHeight="1" x14ac:dyDescent="0.25">
      <c r="A73" s="85">
        <v>2</v>
      </c>
      <c r="B73" s="86">
        <v>9</v>
      </c>
      <c r="C73" s="88">
        <v>1</v>
      </c>
      <c r="D73" s="86">
        <v>1</v>
      </c>
      <c r="E73" s="54"/>
      <c r="F73" s="57"/>
      <c r="G73" s="63" t="s">
        <v>62</v>
      </c>
      <c r="H73" s="40">
        <v>133</v>
      </c>
      <c r="I73" s="76">
        <f t="shared" si="4"/>
        <v>0</v>
      </c>
      <c r="J73" s="100">
        <f t="shared" si="4"/>
        <v>0</v>
      </c>
      <c r="K73" s="76">
        <f t="shared" si="4"/>
        <v>0</v>
      </c>
      <c r="L73" s="75">
        <f t="shared" si="4"/>
        <v>0</v>
      </c>
    </row>
    <row r="74" spans="1:12" ht="38.25" hidden="1" customHeight="1" x14ac:dyDescent="0.25">
      <c r="A74" s="67">
        <v>2</v>
      </c>
      <c r="B74" s="61">
        <v>9</v>
      </c>
      <c r="C74" s="67">
        <v>1</v>
      </c>
      <c r="D74" s="61">
        <v>1</v>
      </c>
      <c r="E74" s="62">
        <v>1</v>
      </c>
      <c r="F74" s="65"/>
      <c r="G74" s="63" t="s">
        <v>62</v>
      </c>
      <c r="H74" s="40">
        <v>134</v>
      </c>
      <c r="I74" s="52">
        <f t="shared" si="4"/>
        <v>0</v>
      </c>
      <c r="J74" s="99">
        <f t="shared" si="4"/>
        <v>0</v>
      </c>
      <c r="K74" s="52">
        <f t="shared" si="4"/>
        <v>0</v>
      </c>
      <c r="L74" s="51">
        <f t="shared" si="4"/>
        <v>0</v>
      </c>
    </row>
    <row r="75" spans="1:12" ht="38.25" hidden="1" customHeight="1" x14ac:dyDescent="0.25">
      <c r="A75" s="85">
        <v>2</v>
      </c>
      <c r="B75" s="86">
        <v>9</v>
      </c>
      <c r="C75" s="86">
        <v>1</v>
      </c>
      <c r="D75" s="86">
        <v>1</v>
      </c>
      <c r="E75" s="87">
        <v>1</v>
      </c>
      <c r="F75" s="89">
        <v>1</v>
      </c>
      <c r="G75" s="63" t="s">
        <v>62</v>
      </c>
      <c r="H75" s="40">
        <v>135</v>
      </c>
      <c r="I75" s="113"/>
      <c r="J75" s="113"/>
      <c r="K75" s="113"/>
      <c r="L75" s="113"/>
    </row>
    <row r="76" spans="1:12" ht="41.25" hidden="1" customHeight="1" x14ac:dyDescent="0.25">
      <c r="A76" s="67">
        <v>2</v>
      </c>
      <c r="B76" s="61">
        <v>9</v>
      </c>
      <c r="C76" s="61">
        <v>2</v>
      </c>
      <c r="D76" s="64"/>
      <c r="E76" s="98"/>
      <c r="F76" s="65"/>
      <c r="G76" s="63" t="s">
        <v>63</v>
      </c>
      <c r="H76" s="40">
        <v>136</v>
      </c>
      <c r="I76" s="52">
        <f>SUM(I77+I82)</f>
        <v>0</v>
      </c>
      <c r="J76" s="52">
        <f>SUM(J77+J82)</f>
        <v>0</v>
      </c>
      <c r="K76" s="52">
        <f>SUM(K77+K82)</f>
        <v>0</v>
      </c>
      <c r="L76" s="52">
        <f>SUM(L77+L82)</f>
        <v>0</v>
      </c>
    </row>
    <row r="77" spans="1:12" ht="44.25" hidden="1" customHeight="1" x14ac:dyDescent="0.25">
      <c r="A77" s="67">
        <v>2</v>
      </c>
      <c r="B77" s="61">
        <v>9</v>
      </c>
      <c r="C77" s="61">
        <v>2</v>
      </c>
      <c r="D77" s="86">
        <v>1</v>
      </c>
      <c r="E77" s="54"/>
      <c r="F77" s="57"/>
      <c r="G77" s="55" t="s">
        <v>64</v>
      </c>
      <c r="H77" s="40">
        <v>137</v>
      </c>
      <c r="I77" s="76">
        <f>I78</f>
        <v>0</v>
      </c>
      <c r="J77" s="100">
        <f>J78</f>
        <v>0</v>
      </c>
      <c r="K77" s="76">
        <f>K78</f>
        <v>0</v>
      </c>
      <c r="L77" s="75">
        <f>L78</f>
        <v>0</v>
      </c>
    </row>
    <row r="78" spans="1:12" ht="40.5" hidden="1" customHeight="1" x14ac:dyDescent="0.25">
      <c r="A78" s="85">
        <v>2</v>
      </c>
      <c r="B78" s="86">
        <v>9</v>
      </c>
      <c r="C78" s="86">
        <v>2</v>
      </c>
      <c r="D78" s="61">
        <v>1</v>
      </c>
      <c r="E78" s="62">
        <v>1</v>
      </c>
      <c r="F78" s="65"/>
      <c r="G78" s="55" t="s">
        <v>65</v>
      </c>
      <c r="H78" s="40">
        <v>138</v>
      </c>
      <c r="I78" s="52">
        <f>SUM(I79:I81)</f>
        <v>0</v>
      </c>
      <c r="J78" s="99">
        <f>SUM(J79:J81)</f>
        <v>0</v>
      </c>
      <c r="K78" s="52">
        <f>SUM(K79:K81)</f>
        <v>0</v>
      </c>
      <c r="L78" s="51">
        <f>SUM(L79:L81)</f>
        <v>0</v>
      </c>
    </row>
    <row r="79" spans="1:12" ht="53.25" hidden="1" customHeight="1" x14ac:dyDescent="0.25">
      <c r="A79" s="77">
        <v>2</v>
      </c>
      <c r="B79" s="90">
        <v>9</v>
      </c>
      <c r="C79" s="90">
        <v>2</v>
      </c>
      <c r="D79" s="90">
        <v>1</v>
      </c>
      <c r="E79" s="91">
        <v>1</v>
      </c>
      <c r="F79" s="92">
        <v>1</v>
      </c>
      <c r="G79" s="55" t="s">
        <v>66</v>
      </c>
      <c r="H79" s="40">
        <v>139</v>
      </c>
      <c r="I79" s="121"/>
      <c r="J79" s="70"/>
      <c r="K79" s="70"/>
      <c r="L79" s="70"/>
    </row>
    <row r="80" spans="1:12" ht="51.75" hidden="1" customHeight="1" x14ac:dyDescent="0.25">
      <c r="A80" s="67">
        <v>2</v>
      </c>
      <c r="B80" s="61">
        <v>9</v>
      </c>
      <c r="C80" s="61">
        <v>2</v>
      </c>
      <c r="D80" s="61">
        <v>1</v>
      </c>
      <c r="E80" s="62">
        <v>1</v>
      </c>
      <c r="F80" s="69">
        <v>2</v>
      </c>
      <c r="G80" s="55" t="s">
        <v>67</v>
      </c>
      <c r="H80" s="40">
        <v>140</v>
      </c>
      <c r="I80" s="71"/>
      <c r="J80" s="125"/>
      <c r="K80" s="125"/>
      <c r="L80" s="125"/>
    </row>
    <row r="81" spans="1:12" ht="54.75" hidden="1" customHeight="1" x14ac:dyDescent="0.25">
      <c r="A81" s="67">
        <v>2</v>
      </c>
      <c r="B81" s="61">
        <v>9</v>
      </c>
      <c r="C81" s="61">
        <v>2</v>
      </c>
      <c r="D81" s="61">
        <v>1</v>
      </c>
      <c r="E81" s="62">
        <v>1</v>
      </c>
      <c r="F81" s="69">
        <v>3</v>
      </c>
      <c r="G81" s="55" t="s">
        <v>68</v>
      </c>
      <c r="H81" s="40">
        <v>141</v>
      </c>
      <c r="I81" s="71"/>
      <c r="J81" s="71"/>
      <c r="K81" s="71"/>
      <c r="L81" s="71"/>
    </row>
    <row r="82" spans="1:12" ht="39" hidden="1" customHeight="1" x14ac:dyDescent="0.25">
      <c r="A82" s="126">
        <v>2</v>
      </c>
      <c r="B82" s="126">
        <v>9</v>
      </c>
      <c r="C82" s="126">
        <v>2</v>
      </c>
      <c r="D82" s="126">
        <v>2</v>
      </c>
      <c r="E82" s="126"/>
      <c r="F82" s="126"/>
      <c r="G82" s="63" t="s">
        <v>69</v>
      </c>
      <c r="H82" s="40">
        <v>142</v>
      </c>
      <c r="I82" s="52">
        <f>I83</f>
        <v>0</v>
      </c>
      <c r="J82" s="99">
        <f>J83</f>
        <v>0</v>
      </c>
      <c r="K82" s="52">
        <f>K83</f>
        <v>0</v>
      </c>
      <c r="L82" s="51">
        <f>L83</f>
        <v>0</v>
      </c>
    </row>
    <row r="83" spans="1:12" ht="43.5" hidden="1" customHeight="1" x14ac:dyDescent="0.25">
      <c r="A83" s="67">
        <v>2</v>
      </c>
      <c r="B83" s="61">
        <v>9</v>
      </c>
      <c r="C83" s="61">
        <v>2</v>
      </c>
      <c r="D83" s="61">
        <v>2</v>
      </c>
      <c r="E83" s="62">
        <v>1</v>
      </c>
      <c r="F83" s="65"/>
      <c r="G83" s="55" t="s">
        <v>70</v>
      </c>
      <c r="H83" s="40">
        <v>143</v>
      </c>
      <c r="I83" s="76">
        <f>SUM(I84:I86)</f>
        <v>0</v>
      </c>
      <c r="J83" s="76">
        <f>SUM(J84:J86)</f>
        <v>0</v>
      </c>
      <c r="K83" s="76">
        <f>SUM(K84:K86)</f>
        <v>0</v>
      </c>
      <c r="L83" s="76">
        <f>SUM(L84:L86)</f>
        <v>0</v>
      </c>
    </row>
    <row r="84" spans="1:12" ht="54.75" hidden="1" customHeight="1" x14ac:dyDescent="0.25">
      <c r="A84" s="67">
        <v>2</v>
      </c>
      <c r="B84" s="61">
        <v>9</v>
      </c>
      <c r="C84" s="61">
        <v>2</v>
      </c>
      <c r="D84" s="61">
        <v>2</v>
      </c>
      <c r="E84" s="61">
        <v>1</v>
      </c>
      <c r="F84" s="69">
        <v>1</v>
      </c>
      <c r="G84" s="127" t="s">
        <v>71</v>
      </c>
      <c r="H84" s="40">
        <v>144</v>
      </c>
      <c r="I84" s="71"/>
      <c r="J84" s="70"/>
      <c r="K84" s="70"/>
      <c r="L84" s="70"/>
    </row>
    <row r="85" spans="1:12" ht="54" hidden="1" customHeight="1" x14ac:dyDescent="0.25">
      <c r="A85" s="78">
        <v>2</v>
      </c>
      <c r="B85" s="80">
        <v>9</v>
      </c>
      <c r="C85" s="78">
        <v>2</v>
      </c>
      <c r="D85" s="79">
        <v>2</v>
      </c>
      <c r="E85" s="79">
        <v>1</v>
      </c>
      <c r="F85" s="123">
        <v>2</v>
      </c>
      <c r="G85" s="106" t="s">
        <v>72</v>
      </c>
      <c r="H85" s="40">
        <v>145</v>
      </c>
      <c r="I85" s="70"/>
      <c r="J85" s="72"/>
      <c r="K85" s="72"/>
      <c r="L85" s="72"/>
    </row>
    <row r="86" spans="1:12" ht="54" hidden="1" customHeight="1" x14ac:dyDescent="0.25">
      <c r="A86" s="61">
        <v>2</v>
      </c>
      <c r="B86" s="120">
        <v>9</v>
      </c>
      <c r="C86" s="90">
        <v>2</v>
      </c>
      <c r="D86" s="91">
        <v>2</v>
      </c>
      <c r="E86" s="91">
        <v>1</v>
      </c>
      <c r="F86" s="92">
        <v>3</v>
      </c>
      <c r="G86" s="93" t="s">
        <v>73</v>
      </c>
      <c r="H86" s="40">
        <v>146</v>
      </c>
      <c r="I86" s="125"/>
      <c r="J86" s="125"/>
      <c r="K86" s="125"/>
      <c r="L86" s="125"/>
    </row>
    <row r="87" spans="1:12" ht="76.5" hidden="1" customHeight="1" x14ac:dyDescent="0.25">
      <c r="A87" s="46">
        <v>3</v>
      </c>
      <c r="B87" s="49"/>
      <c r="C87" s="47"/>
      <c r="D87" s="48"/>
      <c r="E87" s="48"/>
      <c r="F87" s="50"/>
      <c r="G87" s="109" t="s">
        <v>74</v>
      </c>
      <c r="H87" s="40">
        <v>147</v>
      </c>
      <c r="I87" s="51">
        <f>SUM(I88+I141+I206)</f>
        <v>0</v>
      </c>
      <c r="J87" s="99">
        <f>SUM(J88+J141+J206)</f>
        <v>0</v>
      </c>
      <c r="K87" s="52">
        <f>SUM(K88+K141+K206)</f>
        <v>0</v>
      </c>
      <c r="L87" s="51">
        <f>SUM(L88+L141+L206)</f>
        <v>0</v>
      </c>
    </row>
    <row r="88" spans="1:12" ht="34.5" hidden="1" customHeight="1" x14ac:dyDescent="0.25">
      <c r="A88" s="108">
        <v>3</v>
      </c>
      <c r="B88" s="46">
        <v>1</v>
      </c>
      <c r="C88" s="118"/>
      <c r="D88" s="96"/>
      <c r="E88" s="96"/>
      <c r="F88" s="119"/>
      <c r="G88" s="97" t="s">
        <v>75</v>
      </c>
      <c r="H88" s="40">
        <v>148</v>
      </c>
      <c r="I88" s="51">
        <f>SUM(I89+I112+I119+I131+I135)</f>
        <v>0</v>
      </c>
      <c r="J88" s="75">
        <f>SUM(J89+J112+J119+J131+J135)</f>
        <v>0</v>
      </c>
      <c r="K88" s="75">
        <f>SUM(K89+K112+K119+K131+K135)</f>
        <v>0</v>
      </c>
      <c r="L88" s="75">
        <f>SUM(L89+L112+L119+L131+L135)</f>
        <v>0</v>
      </c>
    </row>
    <row r="89" spans="1:12" ht="30.75" hidden="1" customHeight="1" x14ac:dyDescent="0.25">
      <c r="A89" s="86">
        <v>3</v>
      </c>
      <c r="B89" s="88">
        <v>1</v>
      </c>
      <c r="C89" s="86">
        <v>1</v>
      </c>
      <c r="D89" s="54"/>
      <c r="E89" s="54"/>
      <c r="F89" s="128"/>
      <c r="G89" s="102" t="s">
        <v>76</v>
      </c>
      <c r="H89" s="40">
        <v>149</v>
      </c>
      <c r="I89" s="75">
        <f>SUM(I90+I93+I98+I104+I109)</f>
        <v>0</v>
      </c>
      <c r="J89" s="99">
        <f>SUM(J90+J93+J98+J104+J109)</f>
        <v>0</v>
      </c>
      <c r="K89" s="52">
        <f>SUM(K90+K93+K98+K104+K109)</f>
        <v>0</v>
      </c>
      <c r="L89" s="51">
        <f>SUM(L90+L93+L98+L104+L109)</f>
        <v>0</v>
      </c>
    </row>
    <row r="90" spans="1:12" ht="12.75" hidden="1" customHeight="1" x14ac:dyDescent="0.25">
      <c r="A90" s="61">
        <v>3</v>
      </c>
      <c r="B90" s="68">
        <v>1</v>
      </c>
      <c r="C90" s="61">
        <v>1</v>
      </c>
      <c r="D90" s="62">
        <v>1</v>
      </c>
      <c r="E90" s="98"/>
      <c r="F90" s="129"/>
      <c r="G90" s="102" t="s">
        <v>77</v>
      </c>
      <c r="H90" s="40">
        <v>150</v>
      </c>
      <c r="I90" s="51">
        <f t="shared" ref="I90:L91" si="5">I91</f>
        <v>0</v>
      </c>
      <c r="J90" s="100">
        <f t="shared" si="5"/>
        <v>0</v>
      </c>
      <c r="K90" s="76">
        <f t="shared" si="5"/>
        <v>0</v>
      </c>
      <c r="L90" s="75">
        <f t="shared" si="5"/>
        <v>0</v>
      </c>
    </row>
    <row r="91" spans="1:12" ht="13.5" hidden="1" customHeight="1" x14ac:dyDescent="0.25">
      <c r="A91" s="61">
        <v>3</v>
      </c>
      <c r="B91" s="68">
        <v>1</v>
      </c>
      <c r="C91" s="61">
        <v>1</v>
      </c>
      <c r="D91" s="62">
        <v>1</v>
      </c>
      <c r="E91" s="62">
        <v>1</v>
      </c>
      <c r="F91" s="105"/>
      <c r="G91" s="102" t="s">
        <v>78</v>
      </c>
      <c r="H91" s="40">
        <v>151</v>
      </c>
      <c r="I91" s="75">
        <f t="shared" si="5"/>
        <v>0</v>
      </c>
      <c r="J91" s="51">
        <f t="shared" si="5"/>
        <v>0</v>
      </c>
      <c r="K91" s="51">
        <f t="shared" si="5"/>
        <v>0</v>
      </c>
      <c r="L91" s="51">
        <f t="shared" si="5"/>
        <v>0</v>
      </c>
    </row>
    <row r="92" spans="1:12" ht="13.5" hidden="1" customHeight="1" x14ac:dyDescent="0.25">
      <c r="A92" s="61">
        <v>3</v>
      </c>
      <c r="B92" s="68">
        <v>1</v>
      </c>
      <c r="C92" s="61">
        <v>1</v>
      </c>
      <c r="D92" s="62">
        <v>1</v>
      </c>
      <c r="E92" s="62">
        <v>1</v>
      </c>
      <c r="F92" s="104">
        <v>1</v>
      </c>
      <c r="G92" s="102" t="s">
        <v>78</v>
      </c>
      <c r="H92" s="40">
        <v>152</v>
      </c>
      <c r="I92" s="72"/>
      <c r="J92" s="72"/>
      <c r="K92" s="72"/>
      <c r="L92" s="72"/>
    </row>
    <row r="93" spans="1:12" ht="14.25" hidden="1" customHeight="1" x14ac:dyDescent="0.25">
      <c r="A93" s="86">
        <v>3</v>
      </c>
      <c r="B93" s="87">
        <v>1</v>
      </c>
      <c r="C93" s="87">
        <v>1</v>
      </c>
      <c r="D93" s="87">
        <v>2</v>
      </c>
      <c r="E93" s="54"/>
      <c r="F93" s="57"/>
      <c r="G93" s="55" t="s">
        <v>79</v>
      </c>
      <c r="H93" s="40">
        <v>153</v>
      </c>
      <c r="I93" s="75">
        <f>I94</f>
        <v>0</v>
      </c>
      <c r="J93" s="100">
        <f>J94</f>
        <v>0</v>
      </c>
      <c r="K93" s="76">
        <f>K94</f>
        <v>0</v>
      </c>
      <c r="L93" s="75">
        <f>L94</f>
        <v>0</v>
      </c>
    </row>
    <row r="94" spans="1:12" ht="13.5" hidden="1" customHeight="1" x14ac:dyDescent="0.25">
      <c r="A94" s="61">
        <v>3</v>
      </c>
      <c r="B94" s="62">
        <v>1</v>
      </c>
      <c r="C94" s="62">
        <v>1</v>
      </c>
      <c r="D94" s="62">
        <v>2</v>
      </c>
      <c r="E94" s="62">
        <v>1</v>
      </c>
      <c r="F94" s="65"/>
      <c r="G94" s="55" t="s">
        <v>79</v>
      </c>
      <c r="H94" s="40">
        <v>154</v>
      </c>
      <c r="I94" s="51">
        <f>SUM(I95:I97)</f>
        <v>0</v>
      </c>
      <c r="J94" s="99">
        <f>SUM(J95:J97)</f>
        <v>0</v>
      </c>
      <c r="K94" s="52">
        <f>SUM(K95:K97)</f>
        <v>0</v>
      </c>
      <c r="L94" s="51">
        <f>SUM(L95:L97)</f>
        <v>0</v>
      </c>
    </row>
    <row r="95" spans="1:12" ht="14.25" hidden="1" customHeight="1" x14ac:dyDescent="0.25">
      <c r="A95" s="86">
        <v>3</v>
      </c>
      <c r="B95" s="87">
        <v>1</v>
      </c>
      <c r="C95" s="87">
        <v>1</v>
      </c>
      <c r="D95" s="87">
        <v>2</v>
      </c>
      <c r="E95" s="87">
        <v>1</v>
      </c>
      <c r="F95" s="89">
        <v>1</v>
      </c>
      <c r="G95" s="55" t="s">
        <v>80</v>
      </c>
      <c r="H95" s="40">
        <v>155</v>
      </c>
      <c r="I95" s="70"/>
      <c r="J95" s="70"/>
      <c r="K95" s="70"/>
      <c r="L95" s="125"/>
    </row>
    <row r="96" spans="1:12" ht="14.25" hidden="1" customHeight="1" x14ac:dyDescent="0.25">
      <c r="A96" s="61">
        <v>3</v>
      </c>
      <c r="B96" s="62">
        <v>1</v>
      </c>
      <c r="C96" s="62">
        <v>1</v>
      </c>
      <c r="D96" s="62">
        <v>2</v>
      </c>
      <c r="E96" s="62">
        <v>1</v>
      </c>
      <c r="F96" s="69">
        <v>2</v>
      </c>
      <c r="G96" s="63" t="s">
        <v>81</v>
      </c>
      <c r="H96" s="40">
        <v>156</v>
      </c>
      <c r="I96" s="72"/>
      <c r="J96" s="72"/>
      <c r="K96" s="72"/>
      <c r="L96" s="72"/>
    </row>
    <row r="97" spans="1:12" ht="26.25" hidden="1" customHeight="1" x14ac:dyDescent="0.25">
      <c r="A97" s="86">
        <v>3</v>
      </c>
      <c r="B97" s="87">
        <v>1</v>
      </c>
      <c r="C97" s="87">
        <v>1</v>
      </c>
      <c r="D97" s="87">
        <v>2</v>
      </c>
      <c r="E97" s="87">
        <v>1</v>
      </c>
      <c r="F97" s="89">
        <v>3</v>
      </c>
      <c r="G97" s="55" t="s">
        <v>82</v>
      </c>
      <c r="H97" s="40">
        <v>157</v>
      </c>
      <c r="I97" s="70"/>
      <c r="J97" s="70"/>
      <c r="K97" s="70"/>
      <c r="L97" s="125"/>
    </row>
    <row r="98" spans="1:12" ht="14.25" hidden="1" customHeight="1" x14ac:dyDescent="0.25">
      <c r="A98" s="61">
        <v>3</v>
      </c>
      <c r="B98" s="62">
        <v>1</v>
      </c>
      <c r="C98" s="62">
        <v>1</v>
      </c>
      <c r="D98" s="62">
        <v>3</v>
      </c>
      <c r="E98" s="98"/>
      <c r="F98" s="65"/>
      <c r="G98" s="63" t="s">
        <v>83</v>
      </c>
      <c r="H98" s="40">
        <v>158</v>
      </c>
      <c r="I98" s="51">
        <f>I99</f>
        <v>0</v>
      </c>
      <c r="J98" s="99">
        <f>J99</f>
        <v>0</v>
      </c>
      <c r="K98" s="52">
        <f>K99</f>
        <v>0</v>
      </c>
      <c r="L98" s="51">
        <f>L99</f>
        <v>0</v>
      </c>
    </row>
    <row r="99" spans="1:12" ht="14.25" hidden="1" customHeight="1" x14ac:dyDescent="0.25">
      <c r="A99" s="61">
        <v>3</v>
      </c>
      <c r="B99" s="62">
        <v>1</v>
      </c>
      <c r="C99" s="62">
        <v>1</v>
      </c>
      <c r="D99" s="62">
        <v>3</v>
      </c>
      <c r="E99" s="62">
        <v>1</v>
      </c>
      <c r="F99" s="65"/>
      <c r="G99" s="63" t="s">
        <v>83</v>
      </c>
      <c r="H99" s="40">
        <v>159</v>
      </c>
      <c r="I99" s="51">
        <f>SUM(I100:I103)</f>
        <v>0</v>
      </c>
      <c r="J99" s="51">
        <f>SUM(J100:J103)</f>
        <v>0</v>
      </c>
      <c r="K99" s="51">
        <f>SUM(K100:K103)</f>
        <v>0</v>
      </c>
      <c r="L99" s="51">
        <f>SUM(L100:L103)</f>
        <v>0</v>
      </c>
    </row>
    <row r="100" spans="1:12" ht="13.5" hidden="1" customHeight="1" x14ac:dyDescent="0.25">
      <c r="A100" s="61">
        <v>3</v>
      </c>
      <c r="B100" s="62">
        <v>1</v>
      </c>
      <c r="C100" s="62">
        <v>1</v>
      </c>
      <c r="D100" s="62">
        <v>3</v>
      </c>
      <c r="E100" s="62">
        <v>1</v>
      </c>
      <c r="F100" s="69">
        <v>1</v>
      </c>
      <c r="G100" s="63" t="s">
        <v>84</v>
      </c>
      <c r="H100" s="40">
        <v>160</v>
      </c>
      <c r="I100" s="72"/>
      <c r="J100" s="72"/>
      <c r="K100" s="72"/>
      <c r="L100" s="125"/>
    </row>
    <row r="101" spans="1:12" ht="15.75" hidden="1" customHeight="1" x14ac:dyDescent="0.25">
      <c r="A101" s="61">
        <v>3</v>
      </c>
      <c r="B101" s="62">
        <v>1</v>
      </c>
      <c r="C101" s="62">
        <v>1</v>
      </c>
      <c r="D101" s="62">
        <v>3</v>
      </c>
      <c r="E101" s="62">
        <v>1</v>
      </c>
      <c r="F101" s="69">
        <v>2</v>
      </c>
      <c r="G101" s="63" t="s">
        <v>85</v>
      </c>
      <c r="H101" s="40">
        <v>161</v>
      </c>
      <c r="I101" s="70"/>
      <c r="J101" s="72"/>
      <c r="K101" s="72"/>
      <c r="L101" s="72"/>
    </row>
    <row r="102" spans="1:12" ht="15.75" hidden="1" customHeight="1" x14ac:dyDescent="0.25">
      <c r="A102" s="61">
        <v>3</v>
      </c>
      <c r="B102" s="62">
        <v>1</v>
      </c>
      <c r="C102" s="62">
        <v>1</v>
      </c>
      <c r="D102" s="62">
        <v>3</v>
      </c>
      <c r="E102" s="62">
        <v>1</v>
      </c>
      <c r="F102" s="69">
        <v>3</v>
      </c>
      <c r="G102" s="102" t="s">
        <v>86</v>
      </c>
      <c r="H102" s="40">
        <v>162</v>
      </c>
      <c r="I102" s="70"/>
      <c r="J102" s="72"/>
      <c r="K102" s="72"/>
      <c r="L102" s="72"/>
    </row>
    <row r="103" spans="1:12" ht="15.75" hidden="1" customHeight="1" x14ac:dyDescent="0.25">
      <c r="A103" s="61">
        <v>3</v>
      </c>
      <c r="B103" s="62">
        <v>1</v>
      </c>
      <c r="C103" s="62">
        <v>1</v>
      </c>
      <c r="D103" s="62">
        <v>3</v>
      </c>
      <c r="E103" s="62">
        <v>1</v>
      </c>
      <c r="F103" s="69">
        <v>4</v>
      </c>
      <c r="G103" s="102" t="s">
        <v>87</v>
      </c>
      <c r="H103" s="40">
        <v>163</v>
      </c>
      <c r="I103" s="70"/>
      <c r="J103" s="72"/>
      <c r="K103" s="72"/>
      <c r="L103" s="72"/>
    </row>
    <row r="104" spans="1:12" ht="18" hidden="1" customHeight="1" x14ac:dyDescent="0.25">
      <c r="A104" s="78">
        <v>3</v>
      </c>
      <c r="B104" s="79">
        <v>1</v>
      </c>
      <c r="C104" s="79">
        <v>1</v>
      </c>
      <c r="D104" s="79">
        <v>4</v>
      </c>
      <c r="E104" s="114"/>
      <c r="F104" s="81"/>
      <c r="G104" s="106" t="s">
        <v>88</v>
      </c>
      <c r="H104" s="40">
        <v>164</v>
      </c>
      <c r="I104" s="51">
        <f>I105</f>
        <v>0</v>
      </c>
      <c r="J104" s="101">
        <f>J105</f>
        <v>0</v>
      </c>
      <c r="K104" s="59">
        <f>K105</f>
        <v>0</v>
      </c>
      <c r="L104" s="60">
        <f>L105</f>
        <v>0</v>
      </c>
    </row>
    <row r="105" spans="1:12" ht="13.5" hidden="1" customHeight="1" x14ac:dyDescent="0.25">
      <c r="A105" s="61">
        <v>3</v>
      </c>
      <c r="B105" s="62">
        <v>1</v>
      </c>
      <c r="C105" s="62">
        <v>1</v>
      </c>
      <c r="D105" s="62">
        <v>4</v>
      </c>
      <c r="E105" s="62">
        <v>1</v>
      </c>
      <c r="F105" s="65"/>
      <c r="G105" s="106" t="s">
        <v>88</v>
      </c>
      <c r="H105" s="40">
        <v>165</v>
      </c>
      <c r="I105" s="75">
        <f>SUM(I106:I108)</f>
        <v>0</v>
      </c>
      <c r="J105" s="99">
        <f>SUM(J106:J108)</f>
        <v>0</v>
      </c>
      <c r="K105" s="52">
        <f>SUM(K106:K108)</f>
        <v>0</v>
      </c>
      <c r="L105" s="51">
        <f>SUM(L106:L108)</f>
        <v>0</v>
      </c>
    </row>
    <row r="106" spans="1:12" ht="17.25" hidden="1" customHeight="1" x14ac:dyDescent="0.25">
      <c r="A106" s="61">
        <v>3</v>
      </c>
      <c r="B106" s="62">
        <v>1</v>
      </c>
      <c r="C106" s="62">
        <v>1</v>
      </c>
      <c r="D106" s="62">
        <v>4</v>
      </c>
      <c r="E106" s="62">
        <v>1</v>
      </c>
      <c r="F106" s="69">
        <v>1</v>
      </c>
      <c r="G106" s="63" t="s">
        <v>89</v>
      </c>
      <c r="H106" s="40">
        <v>166</v>
      </c>
      <c r="I106" s="72"/>
      <c r="J106" s="72"/>
      <c r="K106" s="72"/>
      <c r="L106" s="125"/>
    </row>
    <row r="107" spans="1:12" ht="25.5" hidden="1" customHeight="1" x14ac:dyDescent="0.25">
      <c r="A107" s="86">
        <v>3</v>
      </c>
      <c r="B107" s="87">
        <v>1</v>
      </c>
      <c r="C107" s="87">
        <v>1</v>
      </c>
      <c r="D107" s="87">
        <v>4</v>
      </c>
      <c r="E107" s="87">
        <v>1</v>
      </c>
      <c r="F107" s="89">
        <v>2</v>
      </c>
      <c r="G107" s="55" t="s">
        <v>90</v>
      </c>
      <c r="H107" s="40">
        <v>167</v>
      </c>
      <c r="I107" s="70"/>
      <c r="J107" s="70"/>
      <c r="K107" s="70"/>
      <c r="L107" s="72"/>
    </row>
    <row r="108" spans="1:12" ht="14.25" hidden="1" customHeight="1" x14ac:dyDescent="0.25">
      <c r="A108" s="61">
        <v>3</v>
      </c>
      <c r="B108" s="62">
        <v>1</v>
      </c>
      <c r="C108" s="62">
        <v>1</v>
      </c>
      <c r="D108" s="62">
        <v>4</v>
      </c>
      <c r="E108" s="62">
        <v>1</v>
      </c>
      <c r="F108" s="69">
        <v>3</v>
      </c>
      <c r="G108" s="63" t="s">
        <v>91</v>
      </c>
      <c r="H108" s="40">
        <v>168</v>
      </c>
      <c r="I108" s="70"/>
      <c r="J108" s="70"/>
      <c r="K108" s="70"/>
      <c r="L108" s="72"/>
    </row>
    <row r="109" spans="1:12" ht="25.5" hidden="1" customHeight="1" x14ac:dyDescent="0.25">
      <c r="A109" s="61">
        <v>3</v>
      </c>
      <c r="B109" s="62">
        <v>1</v>
      </c>
      <c r="C109" s="62">
        <v>1</v>
      </c>
      <c r="D109" s="62">
        <v>5</v>
      </c>
      <c r="E109" s="98"/>
      <c r="F109" s="65"/>
      <c r="G109" s="63" t="s">
        <v>92</v>
      </c>
      <c r="H109" s="40">
        <v>169</v>
      </c>
      <c r="I109" s="51">
        <f t="shared" ref="I109:L110" si="6">I110</f>
        <v>0</v>
      </c>
      <c r="J109" s="99">
        <f t="shared" si="6"/>
        <v>0</v>
      </c>
      <c r="K109" s="52">
        <f t="shared" si="6"/>
        <v>0</v>
      </c>
      <c r="L109" s="51">
        <f t="shared" si="6"/>
        <v>0</v>
      </c>
    </row>
    <row r="110" spans="1:12" ht="26.25" hidden="1" customHeight="1" x14ac:dyDescent="0.25">
      <c r="A110" s="78">
        <v>3</v>
      </c>
      <c r="B110" s="79">
        <v>1</v>
      </c>
      <c r="C110" s="79">
        <v>1</v>
      </c>
      <c r="D110" s="79">
        <v>5</v>
      </c>
      <c r="E110" s="79">
        <v>1</v>
      </c>
      <c r="F110" s="81"/>
      <c r="G110" s="63" t="s">
        <v>92</v>
      </c>
      <c r="H110" s="40">
        <v>170</v>
      </c>
      <c r="I110" s="52">
        <f t="shared" si="6"/>
        <v>0</v>
      </c>
      <c r="J110" s="52">
        <f t="shared" si="6"/>
        <v>0</v>
      </c>
      <c r="K110" s="52">
        <f t="shared" si="6"/>
        <v>0</v>
      </c>
      <c r="L110" s="52">
        <f t="shared" si="6"/>
        <v>0</v>
      </c>
    </row>
    <row r="111" spans="1:12" ht="27" hidden="1" customHeight="1" x14ac:dyDescent="0.25">
      <c r="A111" s="61">
        <v>3</v>
      </c>
      <c r="B111" s="62">
        <v>1</v>
      </c>
      <c r="C111" s="62">
        <v>1</v>
      </c>
      <c r="D111" s="62">
        <v>5</v>
      </c>
      <c r="E111" s="62">
        <v>1</v>
      </c>
      <c r="F111" s="69">
        <v>1</v>
      </c>
      <c r="G111" s="63" t="s">
        <v>92</v>
      </c>
      <c r="H111" s="40">
        <v>171</v>
      </c>
      <c r="I111" s="70"/>
      <c r="J111" s="72"/>
      <c r="K111" s="72"/>
      <c r="L111" s="72"/>
    </row>
    <row r="112" spans="1:12" ht="26.25" hidden="1" customHeight="1" x14ac:dyDescent="0.25">
      <c r="A112" s="78">
        <v>3</v>
      </c>
      <c r="B112" s="79">
        <v>1</v>
      </c>
      <c r="C112" s="79">
        <v>2</v>
      </c>
      <c r="D112" s="114"/>
      <c r="E112" s="114"/>
      <c r="F112" s="81"/>
      <c r="G112" s="106" t="s">
        <v>93</v>
      </c>
      <c r="H112" s="40">
        <v>172</v>
      </c>
      <c r="I112" s="51">
        <f t="shared" ref="I112:L113" si="7">I113</f>
        <v>0</v>
      </c>
      <c r="J112" s="101">
        <f t="shared" si="7"/>
        <v>0</v>
      </c>
      <c r="K112" s="59">
        <f t="shared" si="7"/>
        <v>0</v>
      </c>
      <c r="L112" s="60">
        <f t="shared" si="7"/>
        <v>0</v>
      </c>
    </row>
    <row r="113" spans="1:12" ht="25.5" hidden="1" customHeight="1" x14ac:dyDescent="0.25">
      <c r="A113" s="61">
        <v>3</v>
      </c>
      <c r="B113" s="62">
        <v>1</v>
      </c>
      <c r="C113" s="62">
        <v>2</v>
      </c>
      <c r="D113" s="62">
        <v>1</v>
      </c>
      <c r="E113" s="98"/>
      <c r="F113" s="65"/>
      <c r="G113" s="106" t="s">
        <v>93</v>
      </c>
      <c r="H113" s="40">
        <v>173</v>
      </c>
      <c r="I113" s="75">
        <f t="shared" si="7"/>
        <v>0</v>
      </c>
      <c r="J113" s="99">
        <f t="shared" si="7"/>
        <v>0</v>
      </c>
      <c r="K113" s="52">
        <f t="shared" si="7"/>
        <v>0</v>
      </c>
      <c r="L113" s="51">
        <f t="shared" si="7"/>
        <v>0</v>
      </c>
    </row>
    <row r="114" spans="1:12" ht="26.25" hidden="1" customHeight="1" x14ac:dyDescent="0.25">
      <c r="A114" s="86">
        <v>3</v>
      </c>
      <c r="B114" s="87">
        <v>1</v>
      </c>
      <c r="C114" s="87">
        <v>2</v>
      </c>
      <c r="D114" s="87">
        <v>1</v>
      </c>
      <c r="E114" s="87">
        <v>1</v>
      </c>
      <c r="F114" s="57"/>
      <c r="G114" s="106" t="s">
        <v>93</v>
      </c>
      <c r="H114" s="40">
        <v>174</v>
      </c>
      <c r="I114" s="51">
        <f>SUM(I115:I118)</f>
        <v>0</v>
      </c>
      <c r="J114" s="100">
        <f>SUM(J115:J118)</f>
        <v>0</v>
      </c>
      <c r="K114" s="76">
        <f>SUM(K115:K118)</f>
        <v>0</v>
      </c>
      <c r="L114" s="75">
        <f>SUM(L115:L118)</f>
        <v>0</v>
      </c>
    </row>
    <row r="115" spans="1:12" ht="41.25" hidden="1" customHeight="1" x14ac:dyDescent="0.25">
      <c r="A115" s="61">
        <v>3</v>
      </c>
      <c r="B115" s="62">
        <v>1</v>
      </c>
      <c r="C115" s="62">
        <v>2</v>
      </c>
      <c r="D115" s="62">
        <v>1</v>
      </c>
      <c r="E115" s="62">
        <v>1</v>
      </c>
      <c r="F115" s="69">
        <v>2</v>
      </c>
      <c r="G115" s="63" t="s">
        <v>94</v>
      </c>
      <c r="H115" s="40">
        <v>175</v>
      </c>
      <c r="I115" s="72"/>
      <c r="J115" s="72"/>
      <c r="K115" s="72"/>
      <c r="L115" s="72"/>
    </row>
    <row r="116" spans="1:12" ht="14.25" hidden="1" customHeight="1" x14ac:dyDescent="0.25">
      <c r="A116" s="61">
        <v>3</v>
      </c>
      <c r="B116" s="62">
        <v>1</v>
      </c>
      <c r="C116" s="62">
        <v>2</v>
      </c>
      <c r="D116" s="61">
        <v>1</v>
      </c>
      <c r="E116" s="62">
        <v>1</v>
      </c>
      <c r="F116" s="69">
        <v>3</v>
      </c>
      <c r="G116" s="63" t="s">
        <v>95</v>
      </c>
      <c r="H116" s="40">
        <v>176</v>
      </c>
      <c r="I116" s="72"/>
      <c r="J116" s="72"/>
      <c r="K116" s="72"/>
      <c r="L116" s="72"/>
    </row>
    <row r="117" spans="1:12" ht="18.75" hidden="1" customHeight="1" x14ac:dyDescent="0.25">
      <c r="A117" s="61">
        <v>3</v>
      </c>
      <c r="B117" s="62">
        <v>1</v>
      </c>
      <c r="C117" s="62">
        <v>2</v>
      </c>
      <c r="D117" s="61">
        <v>1</v>
      </c>
      <c r="E117" s="62">
        <v>1</v>
      </c>
      <c r="F117" s="69">
        <v>4</v>
      </c>
      <c r="G117" s="63" t="s">
        <v>96</v>
      </c>
      <c r="H117" s="40">
        <v>177</v>
      </c>
      <c r="I117" s="72"/>
      <c r="J117" s="72"/>
      <c r="K117" s="72"/>
      <c r="L117" s="72"/>
    </row>
    <row r="118" spans="1:12" ht="17.25" hidden="1" customHeight="1" x14ac:dyDescent="0.25">
      <c r="A118" s="78">
        <v>3</v>
      </c>
      <c r="B118" s="91">
        <v>1</v>
      </c>
      <c r="C118" s="91">
        <v>2</v>
      </c>
      <c r="D118" s="90">
        <v>1</v>
      </c>
      <c r="E118" s="91">
        <v>1</v>
      </c>
      <c r="F118" s="92">
        <v>5</v>
      </c>
      <c r="G118" s="93" t="s">
        <v>97</v>
      </c>
      <c r="H118" s="40">
        <v>178</v>
      </c>
      <c r="I118" s="72"/>
      <c r="J118" s="72"/>
      <c r="K118" s="72"/>
      <c r="L118" s="125"/>
    </row>
    <row r="119" spans="1:12" ht="15" hidden="1" customHeight="1" x14ac:dyDescent="0.25">
      <c r="A119" s="61">
        <v>3</v>
      </c>
      <c r="B119" s="62">
        <v>1</v>
      </c>
      <c r="C119" s="62">
        <v>3</v>
      </c>
      <c r="D119" s="64"/>
      <c r="E119" s="98"/>
      <c r="F119" s="65"/>
      <c r="G119" s="63" t="s">
        <v>98</v>
      </c>
      <c r="H119" s="40">
        <v>179</v>
      </c>
      <c r="I119" s="51">
        <f>SUM(I120+I123)</f>
        <v>0</v>
      </c>
      <c r="J119" s="99">
        <f>SUM(J120+J123)</f>
        <v>0</v>
      </c>
      <c r="K119" s="52">
        <f>SUM(K120+K123)</f>
        <v>0</v>
      </c>
      <c r="L119" s="51">
        <f>SUM(L120+L123)</f>
        <v>0</v>
      </c>
    </row>
    <row r="120" spans="1:12" ht="27.75" hidden="1" customHeight="1" x14ac:dyDescent="0.25">
      <c r="A120" s="86">
        <v>3</v>
      </c>
      <c r="B120" s="87">
        <v>1</v>
      </c>
      <c r="C120" s="87">
        <v>3</v>
      </c>
      <c r="D120" s="86">
        <v>1</v>
      </c>
      <c r="E120" s="64"/>
      <c r="F120" s="57"/>
      <c r="G120" s="55" t="s">
        <v>99</v>
      </c>
      <c r="H120" s="40">
        <v>180</v>
      </c>
      <c r="I120" s="75">
        <f t="shared" ref="I120:L121" si="8">I121</f>
        <v>0</v>
      </c>
      <c r="J120" s="100">
        <f t="shared" si="8"/>
        <v>0</v>
      </c>
      <c r="K120" s="76">
        <f t="shared" si="8"/>
        <v>0</v>
      </c>
      <c r="L120" s="75">
        <f t="shared" si="8"/>
        <v>0</v>
      </c>
    </row>
    <row r="121" spans="1:12" ht="30.75" hidden="1" customHeight="1" x14ac:dyDescent="0.25">
      <c r="A121" s="61">
        <v>3</v>
      </c>
      <c r="B121" s="62">
        <v>1</v>
      </c>
      <c r="C121" s="62">
        <v>3</v>
      </c>
      <c r="D121" s="61">
        <v>1</v>
      </c>
      <c r="E121" s="61">
        <v>1</v>
      </c>
      <c r="F121" s="65"/>
      <c r="G121" s="55" t="s">
        <v>99</v>
      </c>
      <c r="H121" s="40">
        <v>181</v>
      </c>
      <c r="I121" s="51">
        <f t="shared" si="8"/>
        <v>0</v>
      </c>
      <c r="J121" s="99">
        <f t="shared" si="8"/>
        <v>0</v>
      </c>
      <c r="K121" s="52">
        <f t="shared" si="8"/>
        <v>0</v>
      </c>
      <c r="L121" s="51">
        <f t="shared" si="8"/>
        <v>0</v>
      </c>
    </row>
    <row r="122" spans="1:12" ht="27.75" hidden="1" customHeight="1" x14ac:dyDescent="0.25">
      <c r="A122" s="61">
        <v>3</v>
      </c>
      <c r="B122" s="68">
        <v>1</v>
      </c>
      <c r="C122" s="61">
        <v>3</v>
      </c>
      <c r="D122" s="62">
        <v>1</v>
      </c>
      <c r="E122" s="62">
        <v>1</v>
      </c>
      <c r="F122" s="69">
        <v>1</v>
      </c>
      <c r="G122" s="55" t="s">
        <v>99</v>
      </c>
      <c r="H122" s="40">
        <v>182</v>
      </c>
      <c r="I122" s="125"/>
      <c r="J122" s="125"/>
      <c r="K122" s="125"/>
      <c r="L122" s="125"/>
    </row>
    <row r="123" spans="1:12" ht="15" hidden="1" customHeight="1" x14ac:dyDescent="0.25">
      <c r="A123" s="61">
        <v>3</v>
      </c>
      <c r="B123" s="68">
        <v>1</v>
      </c>
      <c r="C123" s="61">
        <v>3</v>
      </c>
      <c r="D123" s="62">
        <v>2</v>
      </c>
      <c r="E123" s="98"/>
      <c r="F123" s="65"/>
      <c r="G123" s="63" t="s">
        <v>100</v>
      </c>
      <c r="H123" s="40">
        <v>183</v>
      </c>
      <c r="I123" s="51">
        <f>I124</f>
        <v>0</v>
      </c>
      <c r="J123" s="99">
        <f>J124</f>
        <v>0</v>
      </c>
      <c r="K123" s="52">
        <f>K124</f>
        <v>0</v>
      </c>
      <c r="L123" s="51">
        <f>L124</f>
        <v>0</v>
      </c>
    </row>
    <row r="124" spans="1:12" ht="15.75" hidden="1" customHeight="1" x14ac:dyDescent="0.25">
      <c r="A124" s="86">
        <v>3</v>
      </c>
      <c r="B124" s="88">
        <v>1</v>
      </c>
      <c r="C124" s="86">
        <v>3</v>
      </c>
      <c r="D124" s="87">
        <v>2</v>
      </c>
      <c r="E124" s="87">
        <v>1</v>
      </c>
      <c r="F124" s="57"/>
      <c r="G124" s="63" t="s">
        <v>100</v>
      </c>
      <c r="H124" s="40">
        <v>184</v>
      </c>
      <c r="I124" s="51">
        <f>SUM(I125:I130)</f>
        <v>0</v>
      </c>
      <c r="J124" s="51">
        <f>SUM(J125:J130)</f>
        <v>0</v>
      </c>
      <c r="K124" s="51">
        <f>SUM(K125:K130)</f>
        <v>0</v>
      </c>
      <c r="L124" s="51">
        <f>SUM(L125:L130)</f>
        <v>0</v>
      </c>
    </row>
    <row r="125" spans="1:12" ht="15" hidden="1" customHeight="1" x14ac:dyDescent="0.25">
      <c r="A125" s="61">
        <v>3</v>
      </c>
      <c r="B125" s="68">
        <v>1</v>
      </c>
      <c r="C125" s="61">
        <v>3</v>
      </c>
      <c r="D125" s="62">
        <v>2</v>
      </c>
      <c r="E125" s="62">
        <v>1</v>
      </c>
      <c r="F125" s="69">
        <v>1</v>
      </c>
      <c r="G125" s="63" t="s">
        <v>101</v>
      </c>
      <c r="H125" s="40">
        <v>185</v>
      </c>
      <c r="I125" s="72"/>
      <c r="J125" s="72"/>
      <c r="K125" s="72"/>
      <c r="L125" s="125"/>
    </row>
    <row r="126" spans="1:12" ht="26.25" hidden="1" customHeight="1" x14ac:dyDescent="0.25">
      <c r="A126" s="61">
        <v>3</v>
      </c>
      <c r="B126" s="68">
        <v>1</v>
      </c>
      <c r="C126" s="61">
        <v>3</v>
      </c>
      <c r="D126" s="62">
        <v>2</v>
      </c>
      <c r="E126" s="62">
        <v>1</v>
      </c>
      <c r="F126" s="69">
        <v>2</v>
      </c>
      <c r="G126" s="63" t="s">
        <v>102</v>
      </c>
      <c r="H126" s="40">
        <v>186</v>
      </c>
      <c r="I126" s="72"/>
      <c r="J126" s="72"/>
      <c r="K126" s="72"/>
      <c r="L126" s="72"/>
    </row>
    <row r="127" spans="1:12" ht="16.5" hidden="1" customHeight="1" x14ac:dyDescent="0.25">
      <c r="A127" s="61">
        <v>3</v>
      </c>
      <c r="B127" s="68">
        <v>1</v>
      </c>
      <c r="C127" s="61">
        <v>3</v>
      </c>
      <c r="D127" s="62">
        <v>2</v>
      </c>
      <c r="E127" s="62">
        <v>1</v>
      </c>
      <c r="F127" s="69">
        <v>3</v>
      </c>
      <c r="G127" s="63" t="s">
        <v>103</v>
      </c>
      <c r="H127" s="40">
        <v>187</v>
      </c>
      <c r="I127" s="72"/>
      <c r="J127" s="72"/>
      <c r="K127" s="72"/>
      <c r="L127" s="72"/>
    </row>
    <row r="128" spans="1:12" ht="27.75" hidden="1" customHeight="1" x14ac:dyDescent="0.25">
      <c r="A128" s="61">
        <v>3</v>
      </c>
      <c r="B128" s="68">
        <v>1</v>
      </c>
      <c r="C128" s="61">
        <v>3</v>
      </c>
      <c r="D128" s="62">
        <v>2</v>
      </c>
      <c r="E128" s="62">
        <v>1</v>
      </c>
      <c r="F128" s="69">
        <v>4</v>
      </c>
      <c r="G128" s="63" t="s">
        <v>104</v>
      </c>
      <c r="H128" s="40">
        <v>188</v>
      </c>
      <c r="I128" s="72"/>
      <c r="J128" s="72"/>
      <c r="K128" s="72"/>
      <c r="L128" s="125"/>
    </row>
    <row r="129" spans="1:12" ht="15.75" hidden="1" customHeight="1" x14ac:dyDescent="0.25">
      <c r="A129" s="61">
        <v>3</v>
      </c>
      <c r="B129" s="68">
        <v>1</v>
      </c>
      <c r="C129" s="61">
        <v>3</v>
      </c>
      <c r="D129" s="62">
        <v>2</v>
      </c>
      <c r="E129" s="62">
        <v>1</v>
      </c>
      <c r="F129" s="69">
        <v>5</v>
      </c>
      <c r="G129" s="55" t="s">
        <v>105</v>
      </c>
      <c r="H129" s="40">
        <v>189</v>
      </c>
      <c r="I129" s="72"/>
      <c r="J129" s="72"/>
      <c r="K129" s="72"/>
      <c r="L129" s="72"/>
    </row>
    <row r="130" spans="1:12" ht="13.5" hidden="1" customHeight="1" x14ac:dyDescent="0.25">
      <c r="A130" s="61">
        <v>3</v>
      </c>
      <c r="B130" s="68">
        <v>1</v>
      </c>
      <c r="C130" s="61">
        <v>3</v>
      </c>
      <c r="D130" s="62">
        <v>2</v>
      </c>
      <c r="E130" s="62">
        <v>1</v>
      </c>
      <c r="F130" s="69">
        <v>6</v>
      </c>
      <c r="G130" s="55" t="s">
        <v>100</v>
      </c>
      <c r="H130" s="40">
        <v>190</v>
      </c>
      <c r="I130" s="72"/>
      <c r="J130" s="72"/>
      <c r="K130" s="72"/>
      <c r="L130" s="125"/>
    </row>
    <row r="131" spans="1:12" ht="27" hidden="1" customHeight="1" x14ac:dyDescent="0.25">
      <c r="A131" s="86">
        <v>3</v>
      </c>
      <c r="B131" s="87">
        <v>1</v>
      </c>
      <c r="C131" s="87">
        <v>4</v>
      </c>
      <c r="D131" s="54"/>
      <c r="E131" s="54"/>
      <c r="F131" s="57"/>
      <c r="G131" s="55" t="s">
        <v>106</v>
      </c>
      <c r="H131" s="40">
        <v>191</v>
      </c>
      <c r="I131" s="75">
        <f t="shared" ref="I131:L133" si="9">I132</f>
        <v>0</v>
      </c>
      <c r="J131" s="100">
        <f t="shared" si="9"/>
        <v>0</v>
      </c>
      <c r="K131" s="76">
        <f t="shared" si="9"/>
        <v>0</v>
      </c>
      <c r="L131" s="76">
        <f t="shared" si="9"/>
        <v>0</v>
      </c>
    </row>
    <row r="132" spans="1:12" ht="27" hidden="1" customHeight="1" x14ac:dyDescent="0.25">
      <c r="A132" s="78">
        <v>3</v>
      </c>
      <c r="B132" s="91">
        <v>1</v>
      </c>
      <c r="C132" s="91">
        <v>4</v>
      </c>
      <c r="D132" s="91">
        <v>1</v>
      </c>
      <c r="E132" s="116"/>
      <c r="F132" s="117"/>
      <c r="G132" s="55" t="s">
        <v>106</v>
      </c>
      <c r="H132" s="40">
        <v>192</v>
      </c>
      <c r="I132" s="82">
        <f t="shared" si="9"/>
        <v>0</v>
      </c>
      <c r="J132" s="112">
        <f t="shared" si="9"/>
        <v>0</v>
      </c>
      <c r="K132" s="83">
        <f t="shared" si="9"/>
        <v>0</v>
      </c>
      <c r="L132" s="83">
        <f t="shared" si="9"/>
        <v>0</v>
      </c>
    </row>
    <row r="133" spans="1:12" ht="27.75" hidden="1" customHeight="1" x14ac:dyDescent="0.25">
      <c r="A133" s="61">
        <v>3</v>
      </c>
      <c r="B133" s="62">
        <v>1</v>
      </c>
      <c r="C133" s="62">
        <v>4</v>
      </c>
      <c r="D133" s="62">
        <v>1</v>
      </c>
      <c r="E133" s="62">
        <v>1</v>
      </c>
      <c r="F133" s="65"/>
      <c r="G133" s="55" t="s">
        <v>107</v>
      </c>
      <c r="H133" s="40">
        <v>193</v>
      </c>
      <c r="I133" s="51">
        <f t="shared" si="9"/>
        <v>0</v>
      </c>
      <c r="J133" s="99">
        <f t="shared" si="9"/>
        <v>0</v>
      </c>
      <c r="K133" s="52">
        <f t="shared" si="9"/>
        <v>0</v>
      </c>
      <c r="L133" s="52">
        <f t="shared" si="9"/>
        <v>0</v>
      </c>
    </row>
    <row r="134" spans="1:12" ht="27" hidden="1" customHeight="1" x14ac:dyDescent="0.25">
      <c r="A134" s="67">
        <v>3</v>
      </c>
      <c r="B134" s="61">
        <v>1</v>
      </c>
      <c r="C134" s="62">
        <v>4</v>
      </c>
      <c r="D134" s="62">
        <v>1</v>
      </c>
      <c r="E134" s="62">
        <v>1</v>
      </c>
      <c r="F134" s="69">
        <v>1</v>
      </c>
      <c r="G134" s="55" t="s">
        <v>107</v>
      </c>
      <c r="H134" s="40">
        <v>194</v>
      </c>
      <c r="I134" s="72"/>
      <c r="J134" s="72"/>
      <c r="K134" s="72"/>
      <c r="L134" s="72"/>
    </row>
    <row r="135" spans="1:12" ht="26.25" hidden="1" customHeight="1" x14ac:dyDescent="0.25">
      <c r="A135" s="67">
        <v>3</v>
      </c>
      <c r="B135" s="62">
        <v>1</v>
      </c>
      <c r="C135" s="62">
        <v>5</v>
      </c>
      <c r="D135" s="98"/>
      <c r="E135" s="98"/>
      <c r="F135" s="65"/>
      <c r="G135" s="63" t="s">
        <v>108</v>
      </c>
      <c r="H135" s="40">
        <v>195</v>
      </c>
      <c r="I135" s="51">
        <f t="shared" ref="I135:L136" si="10">I136</f>
        <v>0</v>
      </c>
      <c r="J135" s="51">
        <f t="shared" si="10"/>
        <v>0</v>
      </c>
      <c r="K135" s="51">
        <f t="shared" si="10"/>
        <v>0</v>
      </c>
      <c r="L135" s="51">
        <f t="shared" si="10"/>
        <v>0</v>
      </c>
    </row>
    <row r="136" spans="1:12" ht="30" hidden="1" customHeight="1" x14ac:dyDescent="0.25">
      <c r="A136" s="67">
        <v>3</v>
      </c>
      <c r="B136" s="62">
        <v>1</v>
      </c>
      <c r="C136" s="62">
        <v>5</v>
      </c>
      <c r="D136" s="62">
        <v>1</v>
      </c>
      <c r="E136" s="98"/>
      <c r="F136" s="65"/>
      <c r="G136" s="63" t="s">
        <v>108</v>
      </c>
      <c r="H136" s="40">
        <v>196</v>
      </c>
      <c r="I136" s="51">
        <f t="shared" si="10"/>
        <v>0</v>
      </c>
      <c r="J136" s="51">
        <f t="shared" si="10"/>
        <v>0</v>
      </c>
      <c r="K136" s="51">
        <f t="shared" si="10"/>
        <v>0</v>
      </c>
      <c r="L136" s="51">
        <f t="shared" si="10"/>
        <v>0</v>
      </c>
    </row>
    <row r="137" spans="1:12" ht="27" hidden="1" customHeight="1" x14ac:dyDescent="0.25">
      <c r="A137" s="67">
        <v>3</v>
      </c>
      <c r="B137" s="62">
        <v>1</v>
      </c>
      <c r="C137" s="62">
        <v>5</v>
      </c>
      <c r="D137" s="62">
        <v>1</v>
      </c>
      <c r="E137" s="62">
        <v>1</v>
      </c>
      <c r="F137" s="65"/>
      <c r="G137" s="63" t="s">
        <v>108</v>
      </c>
      <c r="H137" s="40">
        <v>197</v>
      </c>
      <c r="I137" s="51">
        <f>SUM(I138:I140)</f>
        <v>0</v>
      </c>
      <c r="J137" s="51">
        <f>SUM(J138:J140)</f>
        <v>0</v>
      </c>
      <c r="K137" s="51">
        <f>SUM(K138:K140)</f>
        <v>0</v>
      </c>
      <c r="L137" s="51">
        <f>SUM(L138:L140)</f>
        <v>0</v>
      </c>
    </row>
    <row r="138" spans="1:12" ht="21" hidden="1" customHeight="1" x14ac:dyDescent="0.25">
      <c r="A138" s="67">
        <v>3</v>
      </c>
      <c r="B138" s="62">
        <v>1</v>
      </c>
      <c r="C138" s="62">
        <v>5</v>
      </c>
      <c r="D138" s="62">
        <v>1</v>
      </c>
      <c r="E138" s="62">
        <v>1</v>
      </c>
      <c r="F138" s="69">
        <v>1</v>
      </c>
      <c r="G138" s="127" t="s">
        <v>109</v>
      </c>
      <c r="H138" s="40">
        <v>198</v>
      </c>
      <c r="I138" s="72"/>
      <c r="J138" s="72"/>
      <c r="K138" s="72"/>
      <c r="L138" s="72"/>
    </row>
    <row r="139" spans="1:12" ht="25.5" hidden="1" customHeight="1" x14ac:dyDescent="0.25">
      <c r="A139" s="67">
        <v>3</v>
      </c>
      <c r="B139" s="62">
        <v>1</v>
      </c>
      <c r="C139" s="62">
        <v>5</v>
      </c>
      <c r="D139" s="62">
        <v>1</v>
      </c>
      <c r="E139" s="62">
        <v>1</v>
      </c>
      <c r="F139" s="69">
        <v>2</v>
      </c>
      <c r="G139" s="127" t="s">
        <v>110</v>
      </c>
      <c r="H139" s="40">
        <v>199</v>
      </c>
      <c r="I139" s="72"/>
      <c r="J139" s="72"/>
      <c r="K139" s="72"/>
      <c r="L139" s="72"/>
    </row>
    <row r="140" spans="1:12" ht="28.5" hidden="1" customHeight="1" x14ac:dyDescent="0.25">
      <c r="A140" s="67">
        <v>3</v>
      </c>
      <c r="B140" s="62">
        <v>1</v>
      </c>
      <c r="C140" s="62">
        <v>5</v>
      </c>
      <c r="D140" s="62">
        <v>1</v>
      </c>
      <c r="E140" s="62">
        <v>1</v>
      </c>
      <c r="F140" s="69">
        <v>3</v>
      </c>
      <c r="G140" s="127" t="s">
        <v>111</v>
      </c>
      <c r="H140" s="40">
        <v>200</v>
      </c>
      <c r="I140" s="72"/>
      <c r="J140" s="72"/>
      <c r="K140" s="72"/>
      <c r="L140" s="72"/>
    </row>
    <row r="141" spans="1:12" s="2" customFormat="1" ht="41.25" hidden="1" customHeight="1" x14ac:dyDescent="0.2">
      <c r="A141" s="46">
        <v>3</v>
      </c>
      <c r="B141" s="103">
        <v>2</v>
      </c>
      <c r="C141" s="48"/>
      <c r="D141" s="48"/>
      <c r="E141" s="48"/>
      <c r="F141" s="50"/>
      <c r="G141" s="49" t="s">
        <v>112</v>
      </c>
      <c r="H141" s="40">
        <v>201</v>
      </c>
      <c r="I141" s="51">
        <f>SUM(I142+I174)</f>
        <v>0</v>
      </c>
      <c r="J141" s="99">
        <f>SUM(J142+J174)</f>
        <v>0</v>
      </c>
      <c r="K141" s="52">
        <f>SUM(K142+K174)</f>
        <v>0</v>
      </c>
      <c r="L141" s="52">
        <f>SUM(L142+L174)</f>
        <v>0</v>
      </c>
    </row>
    <row r="142" spans="1:12" ht="26.25" hidden="1" customHeight="1" x14ac:dyDescent="0.25">
      <c r="A142" s="78">
        <v>3</v>
      </c>
      <c r="B142" s="90">
        <v>2</v>
      </c>
      <c r="C142" s="91">
        <v>1</v>
      </c>
      <c r="D142" s="116"/>
      <c r="E142" s="116"/>
      <c r="F142" s="117"/>
      <c r="G142" s="93" t="s">
        <v>113</v>
      </c>
      <c r="H142" s="40">
        <v>202</v>
      </c>
      <c r="I142" s="82">
        <f>SUM(I143+I152+I156+I160+I164+I167+I170)</f>
        <v>0</v>
      </c>
      <c r="J142" s="112">
        <f>SUM(J143+J152+J156+J160+J164+J167+J170)</f>
        <v>0</v>
      </c>
      <c r="K142" s="83">
        <f>SUM(K143+K152+K156+K160+K164+K167+K170)</f>
        <v>0</v>
      </c>
      <c r="L142" s="83">
        <f>SUM(L143+L152+L156+L160+L164+L167+L170)</f>
        <v>0</v>
      </c>
    </row>
    <row r="143" spans="1:12" ht="15.75" hidden="1" customHeight="1" x14ac:dyDescent="0.25">
      <c r="A143" s="61">
        <v>3</v>
      </c>
      <c r="B143" s="62">
        <v>2</v>
      </c>
      <c r="C143" s="62">
        <v>1</v>
      </c>
      <c r="D143" s="62">
        <v>1</v>
      </c>
      <c r="E143" s="98"/>
      <c r="F143" s="65"/>
      <c r="G143" s="63" t="s">
        <v>114</v>
      </c>
      <c r="H143" s="40">
        <v>203</v>
      </c>
      <c r="I143" s="82">
        <f>I144</f>
        <v>0</v>
      </c>
      <c r="J143" s="82">
        <f>J144</f>
        <v>0</v>
      </c>
      <c r="K143" s="82">
        <f>K144</f>
        <v>0</v>
      </c>
      <c r="L143" s="82">
        <f>L144</f>
        <v>0</v>
      </c>
    </row>
    <row r="144" spans="1:12" ht="12" hidden="1" customHeight="1" x14ac:dyDescent="0.25">
      <c r="A144" s="61">
        <v>3</v>
      </c>
      <c r="B144" s="61">
        <v>2</v>
      </c>
      <c r="C144" s="62">
        <v>1</v>
      </c>
      <c r="D144" s="62">
        <v>1</v>
      </c>
      <c r="E144" s="62">
        <v>1</v>
      </c>
      <c r="F144" s="65"/>
      <c r="G144" s="63" t="s">
        <v>115</v>
      </c>
      <c r="H144" s="40">
        <v>204</v>
      </c>
      <c r="I144" s="51">
        <f>SUM(I145:I145)</f>
        <v>0</v>
      </c>
      <c r="J144" s="99">
        <f>SUM(J145:J145)</f>
        <v>0</v>
      </c>
      <c r="K144" s="52">
        <f>SUM(K145:K145)</f>
        <v>0</v>
      </c>
      <c r="L144" s="52">
        <f>SUM(L145:L145)</f>
        <v>0</v>
      </c>
    </row>
    <row r="145" spans="1:12" ht="14.25" hidden="1" customHeight="1" x14ac:dyDescent="0.25">
      <c r="A145" s="78">
        <v>3</v>
      </c>
      <c r="B145" s="78">
        <v>2</v>
      </c>
      <c r="C145" s="91">
        <v>1</v>
      </c>
      <c r="D145" s="91">
        <v>1</v>
      </c>
      <c r="E145" s="91">
        <v>1</v>
      </c>
      <c r="F145" s="92">
        <v>1</v>
      </c>
      <c r="G145" s="93" t="s">
        <v>115</v>
      </c>
      <c r="H145" s="40">
        <v>205</v>
      </c>
      <c r="I145" s="72"/>
      <c r="J145" s="72"/>
      <c r="K145" s="72"/>
      <c r="L145" s="72"/>
    </row>
    <row r="146" spans="1:12" ht="14.25" hidden="1" customHeight="1" x14ac:dyDescent="0.25">
      <c r="A146" s="78">
        <v>3</v>
      </c>
      <c r="B146" s="91">
        <v>2</v>
      </c>
      <c r="C146" s="91">
        <v>1</v>
      </c>
      <c r="D146" s="91">
        <v>1</v>
      </c>
      <c r="E146" s="91">
        <v>2</v>
      </c>
      <c r="F146" s="117"/>
      <c r="G146" s="93" t="s">
        <v>116</v>
      </c>
      <c r="H146" s="40">
        <v>206</v>
      </c>
      <c r="I146" s="51">
        <f>SUM(I147:I148)</f>
        <v>0</v>
      </c>
      <c r="J146" s="51">
        <f>SUM(J147:J148)</f>
        <v>0</v>
      </c>
      <c r="K146" s="51">
        <f>SUM(K147:K148)</f>
        <v>0</v>
      </c>
      <c r="L146" s="51">
        <f>SUM(L147:L148)</f>
        <v>0</v>
      </c>
    </row>
    <row r="147" spans="1:12" ht="14.25" hidden="1" customHeight="1" x14ac:dyDescent="0.25">
      <c r="A147" s="78">
        <v>3</v>
      </c>
      <c r="B147" s="91">
        <v>2</v>
      </c>
      <c r="C147" s="91">
        <v>1</v>
      </c>
      <c r="D147" s="91">
        <v>1</v>
      </c>
      <c r="E147" s="91">
        <v>2</v>
      </c>
      <c r="F147" s="92">
        <v>1</v>
      </c>
      <c r="G147" s="93" t="s">
        <v>117</v>
      </c>
      <c r="H147" s="40">
        <v>207</v>
      </c>
      <c r="I147" s="72"/>
      <c r="J147" s="72"/>
      <c r="K147" s="72"/>
      <c r="L147" s="72"/>
    </row>
    <row r="148" spans="1:12" ht="14.25" hidden="1" customHeight="1" x14ac:dyDescent="0.25">
      <c r="A148" s="78">
        <v>3</v>
      </c>
      <c r="B148" s="91">
        <v>2</v>
      </c>
      <c r="C148" s="91">
        <v>1</v>
      </c>
      <c r="D148" s="91">
        <v>1</v>
      </c>
      <c r="E148" s="91">
        <v>2</v>
      </c>
      <c r="F148" s="92">
        <v>2</v>
      </c>
      <c r="G148" s="93" t="s">
        <v>118</v>
      </c>
      <c r="H148" s="40">
        <v>208</v>
      </c>
      <c r="I148" s="72"/>
      <c r="J148" s="72"/>
      <c r="K148" s="72"/>
      <c r="L148" s="72"/>
    </row>
    <row r="149" spans="1:12" ht="14.25" hidden="1" customHeight="1" x14ac:dyDescent="0.25">
      <c r="A149" s="78">
        <v>3</v>
      </c>
      <c r="B149" s="91">
        <v>2</v>
      </c>
      <c r="C149" s="91">
        <v>1</v>
      </c>
      <c r="D149" s="91">
        <v>1</v>
      </c>
      <c r="E149" s="91">
        <v>3</v>
      </c>
      <c r="F149" s="130"/>
      <c r="G149" s="93" t="s">
        <v>119</v>
      </c>
      <c r="H149" s="40">
        <v>209</v>
      </c>
      <c r="I149" s="51">
        <f>SUM(I150:I151)</f>
        <v>0</v>
      </c>
      <c r="J149" s="51">
        <f>SUM(J150:J151)</f>
        <v>0</v>
      </c>
      <c r="K149" s="51">
        <f>SUM(K150:K151)</f>
        <v>0</v>
      </c>
      <c r="L149" s="51">
        <f>SUM(L150:L151)</f>
        <v>0</v>
      </c>
    </row>
    <row r="150" spans="1:12" ht="14.25" hidden="1" customHeight="1" x14ac:dyDescent="0.25">
      <c r="A150" s="78">
        <v>3</v>
      </c>
      <c r="B150" s="91">
        <v>2</v>
      </c>
      <c r="C150" s="91">
        <v>1</v>
      </c>
      <c r="D150" s="91">
        <v>1</v>
      </c>
      <c r="E150" s="91">
        <v>3</v>
      </c>
      <c r="F150" s="92">
        <v>1</v>
      </c>
      <c r="G150" s="93" t="s">
        <v>120</v>
      </c>
      <c r="H150" s="40">
        <v>210</v>
      </c>
      <c r="I150" s="72"/>
      <c r="J150" s="72"/>
      <c r="K150" s="72"/>
      <c r="L150" s="72"/>
    </row>
    <row r="151" spans="1:12" ht="14.25" hidden="1" customHeight="1" x14ac:dyDescent="0.25">
      <c r="A151" s="78">
        <v>3</v>
      </c>
      <c r="B151" s="91">
        <v>2</v>
      </c>
      <c r="C151" s="91">
        <v>1</v>
      </c>
      <c r="D151" s="91">
        <v>1</v>
      </c>
      <c r="E151" s="91">
        <v>3</v>
      </c>
      <c r="F151" s="92">
        <v>2</v>
      </c>
      <c r="G151" s="93" t="s">
        <v>121</v>
      </c>
      <c r="H151" s="40">
        <v>211</v>
      </c>
      <c r="I151" s="72"/>
      <c r="J151" s="72"/>
      <c r="K151" s="72"/>
      <c r="L151" s="72"/>
    </row>
    <row r="152" spans="1:12" ht="27" hidden="1" customHeight="1" x14ac:dyDescent="0.25">
      <c r="A152" s="61">
        <v>3</v>
      </c>
      <c r="B152" s="62">
        <v>2</v>
      </c>
      <c r="C152" s="62">
        <v>1</v>
      </c>
      <c r="D152" s="62">
        <v>2</v>
      </c>
      <c r="E152" s="98"/>
      <c r="F152" s="65"/>
      <c r="G152" s="63" t="s">
        <v>122</v>
      </c>
      <c r="H152" s="40">
        <v>212</v>
      </c>
      <c r="I152" s="51">
        <f>I153</f>
        <v>0</v>
      </c>
      <c r="J152" s="51">
        <f>J153</f>
        <v>0</v>
      </c>
      <c r="K152" s="51">
        <f>K153</f>
        <v>0</v>
      </c>
      <c r="L152" s="51">
        <f>L153</f>
        <v>0</v>
      </c>
    </row>
    <row r="153" spans="1:12" ht="14.25" hidden="1" customHeight="1" x14ac:dyDescent="0.25">
      <c r="A153" s="61">
        <v>3</v>
      </c>
      <c r="B153" s="62">
        <v>2</v>
      </c>
      <c r="C153" s="62">
        <v>1</v>
      </c>
      <c r="D153" s="62">
        <v>2</v>
      </c>
      <c r="E153" s="62">
        <v>1</v>
      </c>
      <c r="F153" s="65"/>
      <c r="G153" s="63" t="s">
        <v>122</v>
      </c>
      <c r="H153" s="40">
        <v>213</v>
      </c>
      <c r="I153" s="51">
        <f>SUM(I154:I155)</f>
        <v>0</v>
      </c>
      <c r="J153" s="99">
        <f>SUM(J154:J155)</f>
        <v>0</v>
      </c>
      <c r="K153" s="52">
        <f>SUM(K154:K155)</f>
        <v>0</v>
      </c>
      <c r="L153" s="52">
        <f>SUM(L154:L155)</f>
        <v>0</v>
      </c>
    </row>
    <row r="154" spans="1:12" ht="27" hidden="1" customHeight="1" x14ac:dyDescent="0.25">
      <c r="A154" s="78">
        <v>3</v>
      </c>
      <c r="B154" s="90">
        <v>2</v>
      </c>
      <c r="C154" s="91">
        <v>1</v>
      </c>
      <c r="D154" s="91">
        <v>2</v>
      </c>
      <c r="E154" s="91">
        <v>1</v>
      </c>
      <c r="F154" s="92">
        <v>1</v>
      </c>
      <c r="G154" s="93" t="s">
        <v>123</v>
      </c>
      <c r="H154" s="40">
        <v>214</v>
      </c>
      <c r="I154" s="72"/>
      <c r="J154" s="72"/>
      <c r="K154" s="72"/>
      <c r="L154" s="72"/>
    </row>
    <row r="155" spans="1:12" ht="25.5" hidden="1" customHeight="1" x14ac:dyDescent="0.25">
      <c r="A155" s="61">
        <v>3</v>
      </c>
      <c r="B155" s="62">
        <v>2</v>
      </c>
      <c r="C155" s="62">
        <v>1</v>
      </c>
      <c r="D155" s="62">
        <v>2</v>
      </c>
      <c r="E155" s="62">
        <v>1</v>
      </c>
      <c r="F155" s="69">
        <v>2</v>
      </c>
      <c r="G155" s="63" t="s">
        <v>124</v>
      </c>
      <c r="H155" s="40">
        <v>215</v>
      </c>
      <c r="I155" s="72"/>
      <c r="J155" s="72"/>
      <c r="K155" s="72"/>
      <c r="L155" s="72"/>
    </row>
    <row r="156" spans="1:12" ht="26.25" hidden="1" customHeight="1" x14ac:dyDescent="0.25">
      <c r="A156" s="86">
        <v>3</v>
      </c>
      <c r="B156" s="87">
        <v>2</v>
      </c>
      <c r="C156" s="87">
        <v>1</v>
      </c>
      <c r="D156" s="87">
        <v>3</v>
      </c>
      <c r="E156" s="54"/>
      <c r="F156" s="57"/>
      <c r="G156" s="55" t="s">
        <v>125</v>
      </c>
      <c r="H156" s="40">
        <v>216</v>
      </c>
      <c r="I156" s="75">
        <f>I157</f>
        <v>0</v>
      </c>
      <c r="J156" s="100">
        <f>J157</f>
        <v>0</v>
      </c>
      <c r="K156" s="76">
        <f>K157</f>
        <v>0</v>
      </c>
      <c r="L156" s="76">
        <f>L157</f>
        <v>0</v>
      </c>
    </row>
    <row r="157" spans="1:12" ht="29.25" hidden="1" customHeight="1" x14ac:dyDescent="0.25">
      <c r="A157" s="61">
        <v>3</v>
      </c>
      <c r="B157" s="62">
        <v>2</v>
      </c>
      <c r="C157" s="62">
        <v>1</v>
      </c>
      <c r="D157" s="62">
        <v>3</v>
      </c>
      <c r="E157" s="62">
        <v>1</v>
      </c>
      <c r="F157" s="65"/>
      <c r="G157" s="55" t="s">
        <v>125</v>
      </c>
      <c r="H157" s="40">
        <v>217</v>
      </c>
      <c r="I157" s="51">
        <f>I158+I159</f>
        <v>0</v>
      </c>
      <c r="J157" s="51">
        <f>J158+J159</f>
        <v>0</v>
      </c>
      <c r="K157" s="51">
        <f>K158+K159</f>
        <v>0</v>
      </c>
      <c r="L157" s="51">
        <f>L158+L159</f>
        <v>0</v>
      </c>
    </row>
    <row r="158" spans="1:12" ht="30" hidden="1" customHeight="1" x14ac:dyDescent="0.25">
      <c r="A158" s="61">
        <v>3</v>
      </c>
      <c r="B158" s="62">
        <v>2</v>
      </c>
      <c r="C158" s="62">
        <v>1</v>
      </c>
      <c r="D158" s="62">
        <v>3</v>
      </c>
      <c r="E158" s="62">
        <v>1</v>
      </c>
      <c r="F158" s="69">
        <v>1</v>
      </c>
      <c r="G158" s="63" t="s">
        <v>126</v>
      </c>
      <c r="H158" s="40">
        <v>218</v>
      </c>
      <c r="I158" s="72"/>
      <c r="J158" s="72"/>
      <c r="K158" s="72"/>
      <c r="L158" s="72"/>
    </row>
    <row r="159" spans="1:12" ht="27.75" hidden="1" customHeight="1" x14ac:dyDescent="0.25">
      <c r="A159" s="61">
        <v>3</v>
      </c>
      <c r="B159" s="62">
        <v>2</v>
      </c>
      <c r="C159" s="62">
        <v>1</v>
      </c>
      <c r="D159" s="62">
        <v>3</v>
      </c>
      <c r="E159" s="62">
        <v>1</v>
      </c>
      <c r="F159" s="69">
        <v>2</v>
      </c>
      <c r="G159" s="63" t="s">
        <v>127</v>
      </c>
      <c r="H159" s="40">
        <v>219</v>
      </c>
      <c r="I159" s="125"/>
      <c r="J159" s="121"/>
      <c r="K159" s="125"/>
      <c r="L159" s="125"/>
    </row>
    <row r="160" spans="1:12" ht="12" hidden="1" customHeight="1" x14ac:dyDescent="0.25">
      <c r="A160" s="61">
        <v>3</v>
      </c>
      <c r="B160" s="62">
        <v>2</v>
      </c>
      <c r="C160" s="62">
        <v>1</v>
      </c>
      <c r="D160" s="62">
        <v>4</v>
      </c>
      <c r="E160" s="98"/>
      <c r="F160" s="65"/>
      <c r="G160" s="63" t="s">
        <v>128</v>
      </c>
      <c r="H160" s="40">
        <v>220</v>
      </c>
      <c r="I160" s="51">
        <f>I161</f>
        <v>0</v>
      </c>
      <c r="J160" s="52">
        <f>J161</f>
        <v>0</v>
      </c>
      <c r="K160" s="51">
        <f>K161</f>
        <v>0</v>
      </c>
      <c r="L160" s="52">
        <f>L161</f>
        <v>0</v>
      </c>
    </row>
    <row r="161" spans="1:12" ht="14.25" hidden="1" customHeight="1" x14ac:dyDescent="0.25">
      <c r="A161" s="86">
        <v>3</v>
      </c>
      <c r="B161" s="87">
        <v>2</v>
      </c>
      <c r="C161" s="87">
        <v>1</v>
      </c>
      <c r="D161" s="87">
        <v>4</v>
      </c>
      <c r="E161" s="87">
        <v>1</v>
      </c>
      <c r="F161" s="57"/>
      <c r="G161" s="55" t="s">
        <v>128</v>
      </c>
      <c r="H161" s="40">
        <v>221</v>
      </c>
      <c r="I161" s="75">
        <f>SUM(I162:I163)</f>
        <v>0</v>
      </c>
      <c r="J161" s="100">
        <f>SUM(J162:J163)</f>
        <v>0</v>
      </c>
      <c r="K161" s="76">
        <f>SUM(K162:K163)</f>
        <v>0</v>
      </c>
      <c r="L161" s="76">
        <f>SUM(L162:L163)</f>
        <v>0</v>
      </c>
    </row>
    <row r="162" spans="1:12" ht="25.5" hidden="1" customHeight="1" x14ac:dyDescent="0.25">
      <c r="A162" s="61">
        <v>3</v>
      </c>
      <c r="B162" s="62">
        <v>2</v>
      </c>
      <c r="C162" s="62">
        <v>1</v>
      </c>
      <c r="D162" s="62">
        <v>4</v>
      </c>
      <c r="E162" s="62">
        <v>1</v>
      </c>
      <c r="F162" s="69">
        <v>1</v>
      </c>
      <c r="G162" s="63" t="s">
        <v>129</v>
      </c>
      <c r="H162" s="40">
        <v>222</v>
      </c>
      <c r="I162" s="72"/>
      <c r="J162" s="72"/>
      <c r="K162" s="72"/>
      <c r="L162" s="72"/>
    </row>
    <row r="163" spans="1:12" ht="18.75" hidden="1" customHeight="1" x14ac:dyDescent="0.25">
      <c r="A163" s="61">
        <v>3</v>
      </c>
      <c r="B163" s="62">
        <v>2</v>
      </c>
      <c r="C163" s="62">
        <v>1</v>
      </c>
      <c r="D163" s="62">
        <v>4</v>
      </c>
      <c r="E163" s="62">
        <v>1</v>
      </c>
      <c r="F163" s="69">
        <v>2</v>
      </c>
      <c r="G163" s="63" t="s">
        <v>130</v>
      </c>
      <c r="H163" s="40">
        <v>223</v>
      </c>
      <c r="I163" s="72"/>
      <c r="J163" s="72"/>
      <c r="K163" s="72"/>
      <c r="L163" s="72"/>
    </row>
    <row r="164" spans="1:12" ht="13.5" hidden="1" customHeight="1" x14ac:dyDescent="0.25">
      <c r="A164" s="61">
        <v>3</v>
      </c>
      <c r="B164" s="62">
        <v>2</v>
      </c>
      <c r="C164" s="62">
        <v>1</v>
      </c>
      <c r="D164" s="62">
        <v>5</v>
      </c>
      <c r="E164" s="98"/>
      <c r="F164" s="65"/>
      <c r="G164" s="63" t="s">
        <v>131</v>
      </c>
      <c r="H164" s="40">
        <v>224</v>
      </c>
      <c r="I164" s="51">
        <f t="shared" ref="I164:L165" si="11">I165</f>
        <v>0</v>
      </c>
      <c r="J164" s="99">
        <f t="shared" si="11"/>
        <v>0</v>
      </c>
      <c r="K164" s="52">
        <f t="shared" si="11"/>
        <v>0</v>
      </c>
      <c r="L164" s="52">
        <f t="shared" si="11"/>
        <v>0</v>
      </c>
    </row>
    <row r="165" spans="1:12" ht="16.5" hidden="1" customHeight="1" x14ac:dyDescent="0.25">
      <c r="A165" s="61">
        <v>3</v>
      </c>
      <c r="B165" s="62">
        <v>2</v>
      </c>
      <c r="C165" s="62">
        <v>1</v>
      </c>
      <c r="D165" s="62">
        <v>5</v>
      </c>
      <c r="E165" s="62">
        <v>1</v>
      </c>
      <c r="F165" s="65"/>
      <c r="G165" s="63" t="s">
        <v>131</v>
      </c>
      <c r="H165" s="40">
        <v>225</v>
      </c>
      <c r="I165" s="52">
        <f t="shared" si="11"/>
        <v>0</v>
      </c>
      <c r="J165" s="99">
        <f t="shared" si="11"/>
        <v>0</v>
      </c>
      <c r="K165" s="52">
        <f t="shared" si="11"/>
        <v>0</v>
      </c>
      <c r="L165" s="52">
        <f t="shared" si="11"/>
        <v>0</v>
      </c>
    </row>
    <row r="166" spans="1:12" ht="13.5" hidden="1" customHeight="1" x14ac:dyDescent="0.25">
      <c r="A166" s="90">
        <v>3</v>
      </c>
      <c r="B166" s="91">
        <v>2</v>
      </c>
      <c r="C166" s="91">
        <v>1</v>
      </c>
      <c r="D166" s="91">
        <v>5</v>
      </c>
      <c r="E166" s="91">
        <v>1</v>
      </c>
      <c r="F166" s="92">
        <v>1</v>
      </c>
      <c r="G166" s="63" t="s">
        <v>131</v>
      </c>
      <c r="H166" s="40">
        <v>226</v>
      </c>
      <c r="I166" s="125"/>
      <c r="J166" s="125"/>
      <c r="K166" s="125"/>
      <c r="L166" s="125"/>
    </row>
    <row r="167" spans="1:12" ht="13.5" hidden="1" customHeight="1" x14ac:dyDescent="0.25">
      <c r="A167" s="61">
        <v>3</v>
      </c>
      <c r="B167" s="62">
        <v>2</v>
      </c>
      <c r="C167" s="62">
        <v>1</v>
      </c>
      <c r="D167" s="62">
        <v>6</v>
      </c>
      <c r="E167" s="98"/>
      <c r="F167" s="65"/>
      <c r="G167" s="63" t="s">
        <v>132</v>
      </c>
      <c r="H167" s="40">
        <v>227</v>
      </c>
      <c r="I167" s="51">
        <f t="shared" ref="I167:L168" si="12">I168</f>
        <v>0</v>
      </c>
      <c r="J167" s="99">
        <f t="shared" si="12"/>
        <v>0</v>
      </c>
      <c r="K167" s="52">
        <f t="shared" si="12"/>
        <v>0</v>
      </c>
      <c r="L167" s="52">
        <f t="shared" si="12"/>
        <v>0</v>
      </c>
    </row>
    <row r="168" spans="1:12" ht="13.5" hidden="1" customHeight="1" x14ac:dyDescent="0.25">
      <c r="A168" s="61">
        <v>3</v>
      </c>
      <c r="B168" s="61">
        <v>2</v>
      </c>
      <c r="C168" s="62">
        <v>1</v>
      </c>
      <c r="D168" s="62">
        <v>6</v>
      </c>
      <c r="E168" s="62">
        <v>1</v>
      </c>
      <c r="F168" s="65"/>
      <c r="G168" s="63" t="s">
        <v>132</v>
      </c>
      <c r="H168" s="40">
        <v>228</v>
      </c>
      <c r="I168" s="51">
        <f t="shared" si="12"/>
        <v>0</v>
      </c>
      <c r="J168" s="99">
        <f t="shared" si="12"/>
        <v>0</v>
      </c>
      <c r="K168" s="52">
        <f t="shared" si="12"/>
        <v>0</v>
      </c>
      <c r="L168" s="52">
        <f t="shared" si="12"/>
        <v>0</v>
      </c>
    </row>
    <row r="169" spans="1:12" ht="15.75" hidden="1" customHeight="1" x14ac:dyDescent="0.25">
      <c r="A169" s="86">
        <v>3</v>
      </c>
      <c r="B169" s="86">
        <v>2</v>
      </c>
      <c r="C169" s="62">
        <v>1</v>
      </c>
      <c r="D169" s="62">
        <v>6</v>
      </c>
      <c r="E169" s="62">
        <v>1</v>
      </c>
      <c r="F169" s="69">
        <v>1</v>
      </c>
      <c r="G169" s="63" t="s">
        <v>132</v>
      </c>
      <c r="H169" s="40">
        <v>229</v>
      </c>
      <c r="I169" s="125"/>
      <c r="J169" s="125"/>
      <c r="K169" s="125"/>
      <c r="L169" s="125"/>
    </row>
    <row r="170" spans="1:12" ht="13.5" hidden="1" customHeight="1" x14ac:dyDescent="0.25">
      <c r="A170" s="61">
        <v>3</v>
      </c>
      <c r="B170" s="61">
        <v>2</v>
      </c>
      <c r="C170" s="62">
        <v>1</v>
      </c>
      <c r="D170" s="62">
        <v>7</v>
      </c>
      <c r="E170" s="98"/>
      <c r="F170" s="65"/>
      <c r="G170" s="63" t="s">
        <v>133</v>
      </c>
      <c r="H170" s="40">
        <v>230</v>
      </c>
      <c r="I170" s="51">
        <f>I171</f>
        <v>0</v>
      </c>
      <c r="J170" s="99">
        <f>J171</f>
        <v>0</v>
      </c>
      <c r="K170" s="52">
        <f>K171</f>
        <v>0</v>
      </c>
      <c r="L170" s="52">
        <f>L171</f>
        <v>0</v>
      </c>
    </row>
    <row r="171" spans="1:12" ht="13.5" hidden="1" customHeight="1" x14ac:dyDescent="0.25">
      <c r="A171" s="61">
        <v>3</v>
      </c>
      <c r="B171" s="62">
        <v>2</v>
      </c>
      <c r="C171" s="62">
        <v>1</v>
      </c>
      <c r="D171" s="62">
        <v>7</v>
      </c>
      <c r="E171" s="62">
        <v>1</v>
      </c>
      <c r="F171" s="65"/>
      <c r="G171" s="63" t="s">
        <v>133</v>
      </c>
      <c r="H171" s="40">
        <v>231</v>
      </c>
      <c r="I171" s="51">
        <f>I172+I173</f>
        <v>0</v>
      </c>
      <c r="J171" s="51">
        <f>J172+J173</f>
        <v>0</v>
      </c>
      <c r="K171" s="51">
        <f>K172+K173</f>
        <v>0</v>
      </c>
      <c r="L171" s="51">
        <f>L172+L173</f>
        <v>0</v>
      </c>
    </row>
    <row r="172" spans="1:12" ht="27" hidden="1" customHeight="1" x14ac:dyDescent="0.25">
      <c r="A172" s="61">
        <v>3</v>
      </c>
      <c r="B172" s="62">
        <v>2</v>
      </c>
      <c r="C172" s="62">
        <v>1</v>
      </c>
      <c r="D172" s="62">
        <v>7</v>
      </c>
      <c r="E172" s="62">
        <v>1</v>
      </c>
      <c r="F172" s="69">
        <v>1</v>
      </c>
      <c r="G172" s="63" t="s">
        <v>134</v>
      </c>
      <c r="H172" s="40">
        <v>232</v>
      </c>
      <c r="I172" s="71"/>
      <c r="J172" s="72"/>
      <c r="K172" s="72"/>
      <c r="L172" s="72"/>
    </row>
    <row r="173" spans="1:12" ht="24.75" hidden="1" customHeight="1" x14ac:dyDescent="0.25">
      <c r="A173" s="61">
        <v>3</v>
      </c>
      <c r="B173" s="62">
        <v>2</v>
      </c>
      <c r="C173" s="62">
        <v>1</v>
      </c>
      <c r="D173" s="62">
        <v>7</v>
      </c>
      <c r="E173" s="62">
        <v>1</v>
      </c>
      <c r="F173" s="69">
        <v>2</v>
      </c>
      <c r="G173" s="63" t="s">
        <v>135</v>
      </c>
      <c r="H173" s="40">
        <v>233</v>
      </c>
      <c r="I173" s="72"/>
      <c r="J173" s="72"/>
      <c r="K173" s="72"/>
      <c r="L173" s="72"/>
    </row>
    <row r="174" spans="1:12" ht="38.25" hidden="1" customHeight="1" x14ac:dyDescent="0.25">
      <c r="A174" s="61">
        <v>3</v>
      </c>
      <c r="B174" s="62">
        <v>2</v>
      </c>
      <c r="C174" s="62">
        <v>2</v>
      </c>
      <c r="D174" s="131"/>
      <c r="E174" s="131"/>
      <c r="F174" s="132"/>
      <c r="G174" s="63" t="s">
        <v>136</v>
      </c>
      <c r="H174" s="40">
        <v>234</v>
      </c>
      <c r="I174" s="51">
        <f>SUM(I175+I184+I188+I192+I196+I199+I202)</f>
        <v>0</v>
      </c>
      <c r="J174" s="99">
        <f>SUM(J175+J184+J188+J192+J196+J199+J202)</f>
        <v>0</v>
      </c>
      <c r="K174" s="52">
        <f>SUM(K175+K184+K188+K192+K196+K199+K202)</f>
        <v>0</v>
      </c>
      <c r="L174" s="52">
        <f>SUM(L175+L184+L188+L192+L196+L199+L202)</f>
        <v>0</v>
      </c>
    </row>
    <row r="175" spans="1:12" ht="13.5" hidden="1" customHeight="1" x14ac:dyDescent="0.25">
      <c r="A175" s="61">
        <v>3</v>
      </c>
      <c r="B175" s="62">
        <v>2</v>
      </c>
      <c r="C175" s="62">
        <v>2</v>
      </c>
      <c r="D175" s="62">
        <v>1</v>
      </c>
      <c r="E175" s="98"/>
      <c r="F175" s="65"/>
      <c r="G175" s="63" t="s">
        <v>137</v>
      </c>
      <c r="H175" s="40">
        <v>235</v>
      </c>
      <c r="I175" s="51">
        <f>I176</f>
        <v>0</v>
      </c>
      <c r="J175" s="51">
        <f>J176</f>
        <v>0</v>
      </c>
      <c r="K175" s="51">
        <f>K176</f>
        <v>0</v>
      </c>
      <c r="L175" s="51">
        <f>L176</f>
        <v>0</v>
      </c>
    </row>
    <row r="176" spans="1:12" ht="13.5" hidden="1" customHeight="1" x14ac:dyDescent="0.25">
      <c r="A176" s="67">
        <v>3</v>
      </c>
      <c r="B176" s="61">
        <v>2</v>
      </c>
      <c r="C176" s="62">
        <v>2</v>
      </c>
      <c r="D176" s="62">
        <v>1</v>
      </c>
      <c r="E176" s="62">
        <v>1</v>
      </c>
      <c r="F176" s="65"/>
      <c r="G176" s="63" t="s">
        <v>115</v>
      </c>
      <c r="H176" s="40">
        <v>236</v>
      </c>
      <c r="I176" s="51">
        <f>SUM(I177)</f>
        <v>0</v>
      </c>
      <c r="J176" s="51">
        <f>SUM(J177)</f>
        <v>0</v>
      </c>
      <c r="K176" s="51">
        <f>SUM(K177)</f>
        <v>0</v>
      </c>
      <c r="L176" s="51">
        <f>SUM(L177)</f>
        <v>0</v>
      </c>
    </row>
    <row r="177" spans="1:12" ht="13.5" hidden="1" customHeight="1" x14ac:dyDescent="0.25">
      <c r="A177" s="67">
        <v>3</v>
      </c>
      <c r="B177" s="61">
        <v>2</v>
      </c>
      <c r="C177" s="62">
        <v>2</v>
      </c>
      <c r="D177" s="62">
        <v>1</v>
      </c>
      <c r="E177" s="62">
        <v>1</v>
      </c>
      <c r="F177" s="69">
        <v>1</v>
      </c>
      <c r="G177" s="63" t="s">
        <v>115</v>
      </c>
      <c r="H177" s="40">
        <v>237</v>
      </c>
      <c r="I177" s="72"/>
      <c r="J177" s="72"/>
      <c r="K177" s="72"/>
      <c r="L177" s="72"/>
    </row>
    <row r="178" spans="1:12" ht="15" hidden="1" customHeight="1" x14ac:dyDescent="0.25">
      <c r="A178" s="67">
        <v>3</v>
      </c>
      <c r="B178" s="61">
        <v>2</v>
      </c>
      <c r="C178" s="62">
        <v>2</v>
      </c>
      <c r="D178" s="62">
        <v>1</v>
      </c>
      <c r="E178" s="62">
        <v>2</v>
      </c>
      <c r="F178" s="65"/>
      <c r="G178" s="63" t="s">
        <v>138</v>
      </c>
      <c r="H178" s="40">
        <v>238</v>
      </c>
      <c r="I178" s="51">
        <f>SUM(I179:I180)</f>
        <v>0</v>
      </c>
      <c r="J178" s="51">
        <f>SUM(J179:J180)</f>
        <v>0</v>
      </c>
      <c r="K178" s="51">
        <f>SUM(K179:K180)</f>
        <v>0</v>
      </c>
      <c r="L178" s="51">
        <f>SUM(L179:L180)</f>
        <v>0</v>
      </c>
    </row>
    <row r="179" spans="1:12" ht="15" hidden="1" customHeight="1" x14ac:dyDescent="0.25">
      <c r="A179" s="67">
        <v>3</v>
      </c>
      <c r="B179" s="61">
        <v>2</v>
      </c>
      <c r="C179" s="62">
        <v>2</v>
      </c>
      <c r="D179" s="62">
        <v>1</v>
      </c>
      <c r="E179" s="62">
        <v>2</v>
      </c>
      <c r="F179" s="69">
        <v>1</v>
      </c>
      <c r="G179" s="63" t="s">
        <v>117</v>
      </c>
      <c r="H179" s="40">
        <v>239</v>
      </c>
      <c r="I179" s="72"/>
      <c r="J179" s="71"/>
      <c r="K179" s="72"/>
      <c r="L179" s="72"/>
    </row>
    <row r="180" spans="1:12" ht="15" hidden="1" customHeight="1" x14ac:dyDescent="0.25">
      <c r="A180" s="67">
        <v>3</v>
      </c>
      <c r="B180" s="61">
        <v>2</v>
      </c>
      <c r="C180" s="62">
        <v>2</v>
      </c>
      <c r="D180" s="62">
        <v>1</v>
      </c>
      <c r="E180" s="62">
        <v>2</v>
      </c>
      <c r="F180" s="69">
        <v>2</v>
      </c>
      <c r="G180" s="63" t="s">
        <v>118</v>
      </c>
      <c r="H180" s="40">
        <v>240</v>
      </c>
      <c r="I180" s="72"/>
      <c r="J180" s="71"/>
      <c r="K180" s="72"/>
      <c r="L180" s="72"/>
    </row>
    <row r="181" spans="1:12" ht="15" hidden="1" customHeight="1" x14ac:dyDescent="0.25">
      <c r="A181" s="67">
        <v>3</v>
      </c>
      <c r="B181" s="61">
        <v>2</v>
      </c>
      <c r="C181" s="62">
        <v>2</v>
      </c>
      <c r="D181" s="62">
        <v>1</v>
      </c>
      <c r="E181" s="62">
        <v>3</v>
      </c>
      <c r="F181" s="65"/>
      <c r="G181" s="63" t="s">
        <v>119</v>
      </c>
      <c r="H181" s="40">
        <v>241</v>
      </c>
      <c r="I181" s="51">
        <f>SUM(I182:I183)</f>
        <v>0</v>
      </c>
      <c r="J181" s="51">
        <f>SUM(J182:J183)</f>
        <v>0</v>
      </c>
      <c r="K181" s="51">
        <f>SUM(K182:K183)</f>
        <v>0</v>
      </c>
      <c r="L181" s="51">
        <f>SUM(L182:L183)</f>
        <v>0</v>
      </c>
    </row>
    <row r="182" spans="1:12" ht="15" hidden="1" customHeight="1" x14ac:dyDescent="0.25">
      <c r="A182" s="67">
        <v>3</v>
      </c>
      <c r="B182" s="61">
        <v>2</v>
      </c>
      <c r="C182" s="62">
        <v>2</v>
      </c>
      <c r="D182" s="62">
        <v>1</v>
      </c>
      <c r="E182" s="62">
        <v>3</v>
      </c>
      <c r="F182" s="69">
        <v>1</v>
      </c>
      <c r="G182" s="63" t="s">
        <v>120</v>
      </c>
      <c r="H182" s="40">
        <v>242</v>
      </c>
      <c r="I182" s="72"/>
      <c r="J182" s="71"/>
      <c r="K182" s="72"/>
      <c r="L182" s="72"/>
    </row>
    <row r="183" spans="1:12" ht="15" hidden="1" customHeight="1" x14ac:dyDescent="0.25">
      <c r="A183" s="67">
        <v>3</v>
      </c>
      <c r="B183" s="61">
        <v>2</v>
      </c>
      <c r="C183" s="62">
        <v>2</v>
      </c>
      <c r="D183" s="62">
        <v>1</v>
      </c>
      <c r="E183" s="62">
        <v>3</v>
      </c>
      <c r="F183" s="69">
        <v>2</v>
      </c>
      <c r="G183" s="63" t="s">
        <v>139</v>
      </c>
      <c r="H183" s="40">
        <v>243</v>
      </c>
      <c r="I183" s="72"/>
      <c r="J183" s="71"/>
      <c r="K183" s="72"/>
      <c r="L183" s="72"/>
    </row>
    <row r="184" spans="1:12" ht="26.25" hidden="1" customHeight="1" x14ac:dyDescent="0.25">
      <c r="A184" s="67">
        <v>3</v>
      </c>
      <c r="B184" s="61">
        <v>2</v>
      </c>
      <c r="C184" s="62">
        <v>2</v>
      </c>
      <c r="D184" s="62">
        <v>2</v>
      </c>
      <c r="E184" s="98"/>
      <c r="F184" s="65"/>
      <c r="G184" s="63" t="s">
        <v>140</v>
      </c>
      <c r="H184" s="40">
        <v>244</v>
      </c>
      <c r="I184" s="51">
        <f>I185</f>
        <v>0</v>
      </c>
      <c r="J184" s="52">
        <f>J185</f>
        <v>0</v>
      </c>
      <c r="K184" s="51">
        <f>K185</f>
        <v>0</v>
      </c>
      <c r="L184" s="52">
        <f>L185</f>
        <v>0</v>
      </c>
    </row>
    <row r="185" spans="1:12" ht="20.25" hidden="1" customHeight="1" x14ac:dyDescent="0.25">
      <c r="A185" s="61">
        <v>3</v>
      </c>
      <c r="B185" s="62">
        <v>2</v>
      </c>
      <c r="C185" s="87">
        <v>2</v>
      </c>
      <c r="D185" s="87">
        <v>2</v>
      </c>
      <c r="E185" s="87">
        <v>1</v>
      </c>
      <c r="F185" s="57"/>
      <c r="G185" s="63" t="s">
        <v>140</v>
      </c>
      <c r="H185" s="40">
        <v>245</v>
      </c>
      <c r="I185" s="75">
        <f>SUM(I186:I187)</f>
        <v>0</v>
      </c>
      <c r="J185" s="100">
        <f>SUM(J186:J187)</f>
        <v>0</v>
      </c>
      <c r="K185" s="76">
        <f>SUM(K186:K187)</f>
        <v>0</v>
      </c>
      <c r="L185" s="76">
        <f>SUM(L186:L187)</f>
        <v>0</v>
      </c>
    </row>
    <row r="186" spans="1:12" ht="26.25" hidden="1" customHeight="1" x14ac:dyDescent="0.25">
      <c r="A186" s="61">
        <v>3</v>
      </c>
      <c r="B186" s="62">
        <v>2</v>
      </c>
      <c r="C186" s="62">
        <v>2</v>
      </c>
      <c r="D186" s="62">
        <v>2</v>
      </c>
      <c r="E186" s="62">
        <v>1</v>
      </c>
      <c r="F186" s="69">
        <v>1</v>
      </c>
      <c r="G186" s="63" t="s">
        <v>141</v>
      </c>
      <c r="H186" s="40">
        <v>246</v>
      </c>
      <c r="I186" s="72"/>
      <c r="J186" s="72"/>
      <c r="K186" s="72"/>
      <c r="L186" s="72"/>
    </row>
    <row r="187" spans="1:12" ht="26.25" hidden="1" customHeight="1" x14ac:dyDescent="0.25">
      <c r="A187" s="61">
        <v>3</v>
      </c>
      <c r="B187" s="62">
        <v>2</v>
      </c>
      <c r="C187" s="62">
        <v>2</v>
      </c>
      <c r="D187" s="62">
        <v>2</v>
      </c>
      <c r="E187" s="62">
        <v>1</v>
      </c>
      <c r="F187" s="69">
        <v>2</v>
      </c>
      <c r="G187" s="102" t="s">
        <v>142</v>
      </c>
      <c r="H187" s="40">
        <v>247</v>
      </c>
      <c r="I187" s="72"/>
      <c r="J187" s="72"/>
      <c r="K187" s="72"/>
      <c r="L187" s="72"/>
    </row>
    <row r="188" spans="1:12" ht="26.25" hidden="1" customHeight="1" x14ac:dyDescent="0.25">
      <c r="A188" s="61">
        <v>3</v>
      </c>
      <c r="B188" s="62">
        <v>2</v>
      </c>
      <c r="C188" s="62">
        <v>2</v>
      </c>
      <c r="D188" s="62">
        <v>3</v>
      </c>
      <c r="E188" s="98"/>
      <c r="F188" s="65"/>
      <c r="G188" s="63" t="s">
        <v>143</v>
      </c>
      <c r="H188" s="40">
        <v>248</v>
      </c>
      <c r="I188" s="51">
        <f>I189</f>
        <v>0</v>
      </c>
      <c r="J188" s="99">
        <f>J189</f>
        <v>0</v>
      </c>
      <c r="K188" s="52">
        <f>K189</f>
        <v>0</v>
      </c>
      <c r="L188" s="52">
        <f>L189</f>
        <v>0</v>
      </c>
    </row>
    <row r="189" spans="1:12" ht="30" hidden="1" customHeight="1" x14ac:dyDescent="0.25">
      <c r="A189" s="86">
        <v>3</v>
      </c>
      <c r="B189" s="62">
        <v>2</v>
      </c>
      <c r="C189" s="62">
        <v>2</v>
      </c>
      <c r="D189" s="62">
        <v>3</v>
      </c>
      <c r="E189" s="62">
        <v>1</v>
      </c>
      <c r="F189" s="65"/>
      <c r="G189" s="63" t="s">
        <v>143</v>
      </c>
      <c r="H189" s="40">
        <v>249</v>
      </c>
      <c r="I189" s="51">
        <f>I190+I191</f>
        <v>0</v>
      </c>
      <c r="J189" s="51">
        <f>J190+J191</f>
        <v>0</v>
      </c>
      <c r="K189" s="51">
        <f>K190+K191</f>
        <v>0</v>
      </c>
      <c r="L189" s="51">
        <f>L190+L191</f>
        <v>0</v>
      </c>
    </row>
    <row r="190" spans="1:12" ht="31.5" hidden="1" customHeight="1" x14ac:dyDescent="0.25">
      <c r="A190" s="86">
        <v>3</v>
      </c>
      <c r="B190" s="62">
        <v>2</v>
      </c>
      <c r="C190" s="62">
        <v>2</v>
      </c>
      <c r="D190" s="62">
        <v>3</v>
      </c>
      <c r="E190" s="62">
        <v>1</v>
      </c>
      <c r="F190" s="69">
        <v>1</v>
      </c>
      <c r="G190" s="63" t="s">
        <v>144</v>
      </c>
      <c r="H190" s="40">
        <v>250</v>
      </c>
      <c r="I190" s="72"/>
      <c r="J190" s="72"/>
      <c r="K190" s="72"/>
      <c r="L190" s="72"/>
    </row>
    <row r="191" spans="1:12" ht="25.5" hidden="1" customHeight="1" x14ac:dyDescent="0.25">
      <c r="A191" s="86">
        <v>3</v>
      </c>
      <c r="B191" s="62">
        <v>2</v>
      </c>
      <c r="C191" s="62">
        <v>2</v>
      </c>
      <c r="D191" s="62">
        <v>3</v>
      </c>
      <c r="E191" s="62">
        <v>1</v>
      </c>
      <c r="F191" s="69">
        <v>2</v>
      </c>
      <c r="G191" s="63" t="s">
        <v>145</v>
      </c>
      <c r="H191" s="40">
        <v>251</v>
      </c>
      <c r="I191" s="72"/>
      <c r="J191" s="72"/>
      <c r="K191" s="72"/>
      <c r="L191" s="72"/>
    </row>
    <row r="192" spans="1:12" ht="22.5" hidden="1" customHeight="1" x14ac:dyDescent="0.25">
      <c r="A192" s="61">
        <v>3</v>
      </c>
      <c r="B192" s="62">
        <v>2</v>
      </c>
      <c r="C192" s="62">
        <v>2</v>
      </c>
      <c r="D192" s="62">
        <v>4</v>
      </c>
      <c r="E192" s="98"/>
      <c r="F192" s="65"/>
      <c r="G192" s="63" t="s">
        <v>146</v>
      </c>
      <c r="H192" s="40">
        <v>252</v>
      </c>
      <c r="I192" s="51">
        <f>I193</f>
        <v>0</v>
      </c>
      <c r="J192" s="99">
        <f>J193</f>
        <v>0</v>
      </c>
      <c r="K192" s="52">
        <f>K193</f>
        <v>0</v>
      </c>
      <c r="L192" s="52">
        <f>L193</f>
        <v>0</v>
      </c>
    </row>
    <row r="193" spans="1:12" ht="13.5" hidden="1" customHeight="1" x14ac:dyDescent="0.25">
      <c r="A193" s="61">
        <v>3</v>
      </c>
      <c r="B193" s="62">
        <v>2</v>
      </c>
      <c r="C193" s="62">
        <v>2</v>
      </c>
      <c r="D193" s="62">
        <v>4</v>
      </c>
      <c r="E193" s="62">
        <v>1</v>
      </c>
      <c r="F193" s="65"/>
      <c r="G193" s="63" t="s">
        <v>146</v>
      </c>
      <c r="H193" s="40">
        <v>253</v>
      </c>
      <c r="I193" s="51">
        <f>SUM(I194:I195)</f>
        <v>0</v>
      </c>
      <c r="J193" s="99">
        <f>SUM(J194:J195)</f>
        <v>0</v>
      </c>
      <c r="K193" s="52">
        <f>SUM(K194:K195)</f>
        <v>0</v>
      </c>
      <c r="L193" s="52">
        <f>SUM(L194:L195)</f>
        <v>0</v>
      </c>
    </row>
    <row r="194" spans="1:12" ht="30.75" hidden="1" customHeight="1" x14ac:dyDescent="0.25">
      <c r="A194" s="61">
        <v>3</v>
      </c>
      <c r="B194" s="62">
        <v>2</v>
      </c>
      <c r="C194" s="62">
        <v>2</v>
      </c>
      <c r="D194" s="62">
        <v>4</v>
      </c>
      <c r="E194" s="62">
        <v>1</v>
      </c>
      <c r="F194" s="69">
        <v>1</v>
      </c>
      <c r="G194" s="63" t="s">
        <v>147</v>
      </c>
      <c r="H194" s="40">
        <v>254</v>
      </c>
      <c r="I194" s="72"/>
      <c r="J194" s="72"/>
      <c r="K194" s="72"/>
      <c r="L194" s="72"/>
    </row>
    <row r="195" spans="1:12" ht="27.75" hidden="1" customHeight="1" x14ac:dyDescent="0.25">
      <c r="A195" s="86">
        <v>3</v>
      </c>
      <c r="B195" s="87">
        <v>2</v>
      </c>
      <c r="C195" s="87">
        <v>2</v>
      </c>
      <c r="D195" s="87">
        <v>4</v>
      </c>
      <c r="E195" s="87">
        <v>1</v>
      </c>
      <c r="F195" s="89">
        <v>2</v>
      </c>
      <c r="G195" s="102" t="s">
        <v>148</v>
      </c>
      <c r="H195" s="40">
        <v>255</v>
      </c>
      <c r="I195" s="72"/>
      <c r="J195" s="72"/>
      <c r="K195" s="72"/>
      <c r="L195" s="72"/>
    </row>
    <row r="196" spans="1:12" ht="14.25" hidden="1" customHeight="1" x14ac:dyDescent="0.25">
      <c r="A196" s="61">
        <v>3</v>
      </c>
      <c r="B196" s="62">
        <v>2</v>
      </c>
      <c r="C196" s="62">
        <v>2</v>
      </c>
      <c r="D196" s="62">
        <v>5</v>
      </c>
      <c r="E196" s="98"/>
      <c r="F196" s="65"/>
      <c r="G196" s="63" t="s">
        <v>149</v>
      </c>
      <c r="H196" s="40">
        <v>256</v>
      </c>
      <c r="I196" s="51">
        <f t="shared" ref="I196:L197" si="13">I197</f>
        <v>0</v>
      </c>
      <c r="J196" s="99">
        <f t="shared" si="13"/>
        <v>0</v>
      </c>
      <c r="K196" s="52">
        <f t="shared" si="13"/>
        <v>0</v>
      </c>
      <c r="L196" s="52">
        <f t="shared" si="13"/>
        <v>0</v>
      </c>
    </row>
    <row r="197" spans="1:12" ht="15.75" hidden="1" customHeight="1" x14ac:dyDescent="0.25">
      <c r="A197" s="61">
        <v>3</v>
      </c>
      <c r="B197" s="62">
        <v>2</v>
      </c>
      <c r="C197" s="62">
        <v>2</v>
      </c>
      <c r="D197" s="62">
        <v>5</v>
      </c>
      <c r="E197" s="62">
        <v>1</v>
      </c>
      <c r="F197" s="65"/>
      <c r="G197" s="63" t="s">
        <v>149</v>
      </c>
      <c r="H197" s="40">
        <v>257</v>
      </c>
      <c r="I197" s="51">
        <f t="shared" si="13"/>
        <v>0</v>
      </c>
      <c r="J197" s="99">
        <f t="shared" si="13"/>
        <v>0</v>
      </c>
      <c r="K197" s="52">
        <f t="shared" si="13"/>
        <v>0</v>
      </c>
      <c r="L197" s="52">
        <f t="shared" si="13"/>
        <v>0</v>
      </c>
    </row>
    <row r="198" spans="1:12" ht="15.75" hidden="1" customHeight="1" x14ac:dyDescent="0.25">
      <c r="A198" s="61">
        <v>3</v>
      </c>
      <c r="B198" s="62">
        <v>2</v>
      </c>
      <c r="C198" s="62">
        <v>2</v>
      </c>
      <c r="D198" s="62">
        <v>5</v>
      </c>
      <c r="E198" s="62">
        <v>1</v>
      </c>
      <c r="F198" s="69">
        <v>1</v>
      </c>
      <c r="G198" s="63" t="s">
        <v>149</v>
      </c>
      <c r="H198" s="40">
        <v>258</v>
      </c>
      <c r="I198" s="72"/>
      <c r="J198" s="72"/>
      <c r="K198" s="72"/>
      <c r="L198" s="72"/>
    </row>
    <row r="199" spans="1:12" ht="14.25" hidden="1" customHeight="1" x14ac:dyDescent="0.25">
      <c r="A199" s="61">
        <v>3</v>
      </c>
      <c r="B199" s="62">
        <v>2</v>
      </c>
      <c r="C199" s="62">
        <v>2</v>
      </c>
      <c r="D199" s="62">
        <v>6</v>
      </c>
      <c r="E199" s="98"/>
      <c r="F199" s="65"/>
      <c r="G199" s="63" t="s">
        <v>132</v>
      </c>
      <c r="H199" s="40">
        <v>259</v>
      </c>
      <c r="I199" s="51">
        <f t="shared" ref="I199:L200" si="14">I200</f>
        <v>0</v>
      </c>
      <c r="J199" s="133">
        <f t="shared" si="14"/>
        <v>0</v>
      </c>
      <c r="K199" s="52">
        <f t="shared" si="14"/>
        <v>0</v>
      </c>
      <c r="L199" s="52">
        <f t="shared" si="14"/>
        <v>0</v>
      </c>
    </row>
    <row r="200" spans="1:12" ht="15" hidden="1" customHeight="1" x14ac:dyDescent="0.25">
      <c r="A200" s="61">
        <v>3</v>
      </c>
      <c r="B200" s="62">
        <v>2</v>
      </c>
      <c r="C200" s="62">
        <v>2</v>
      </c>
      <c r="D200" s="62">
        <v>6</v>
      </c>
      <c r="E200" s="62">
        <v>1</v>
      </c>
      <c r="F200" s="65"/>
      <c r="G200" s="63" t="s">
        <v>132</v>
      </c>
      <c r="H200" s="40">
        <v>260</v>
      </c>
      <c r="I200" s="51">
        <f t="shared" si="14"/>
        <v>0</v>
      </c>
      <c r="J200" s="133">
        <f t="shared" si="14"/>
        <v>0</v>
      </c>
      <c r="K200" s="52">
        <f t="shared" si="14"/>
        <v>0</v>
      </c>
      <c r="L200" s="52">
        <f t="shared" si="14"/>
        <v>0</v>
      </c>
    </row>
    <row r="201" spans="1:12" ht="15" hidden="1" customHeight="1" x14ac:dyDescent="0.25">
      <c r="A201" s="61">
        <v>3</v>
      </c>
      <c r="B201" s="91">
        <v>2</v>
      </c>
      <c r="C201" s="91">
        <v>2</v>
      </c>
      <c r="D201" s="62">
        <v>6</v>
      </c>
      <c r="E201" s="91">
        <v>1</v>
      </c>
      <c r="F201" s="92">
        <v>1</v>
      </c>
      <c r="G201" s="93" t="s">
        <v>132</v>
      </c>
      <c r="H201" s="40">
        <v>261</v>
      </c>
      <c r="I201" s="72"/>
      <c r="J201" s="72"/>
      <c r="K201" s="72"/>
      <c r="L201" s="72"/>
    </row>
    <row r="202" spans="1:12" ht="14.25" hidden="1" customHeight="1" x14ac:dyDescent="0.25">
      <c r="A202" s="67">
        <v>3</v>
      </c>
      <c r="B202" s="61">
        <v>2</v>
      </c>
      <c r="C202" s="62">
        <v>2</v>
      </c>
      <c r="D202" s="62">
        <v>7</v>
      </c>
      <c r="E202" s="98"/>
      <c r="F202" s="65"/>
      <c r="G202" s="63" t="s">
        <v>133</v>
      </c>
      <c r="H202" s="40">
        <v>262</v>
      </c>
      <c r="I202" s="51">
        <f>I203</f>
        <v>0</v>
      </c>
      <c r="J202" s="133">
        <f>J203</f>
        <v>0</v>
      </c>
      <c r="K202" s="52">
        <f>K203</f>
        <v>0</v>
      </c>
      <c r="L202" s="52">
        <f>L203</f>
        <v>0</v>
      </c>
    </row>
    <row r="203" spans="1:12" ht="15" hidden="1" customHeight="1" x14ac:dyDescent="0.25">
      <c r="A203" s="67">
        <v>3</v>
      </c>
      <c r="B203" s="61">
        <v>2</v>
      </c>
      <c r="C203" s="62">
        <v>2</v>
      </c>
      <c r="D203" s="62">
        <v>7</v>
      </c>
      <c r="E203" s="62">
        <v>1</v>
      </c>
      <c r="F203" s="65"/>
      <c r="G203" s="63" t="s">
        <v>133</v>
      </c>
      <c r="H203" s="40">
        <v>263</v>
      </c>
      <c r="I203" s="51">
        <f>I204+I205</f>
        <v>0</v>
      </c>
      <c r="J203" s="51">
        <f>J204+J205</f>
        <v>0</v>
      </c>
      <c r="K203" s="51">
        <f>K204+K205</f>
        <v>0</v>
      </c>
      <c r="L203" s="51">
        <f>L204+L205</f>
        <v>0</v>
      </c>
    </row>
    <row r="204" spans="1:12" ht="27.75" hidden="1" customHeight="1" x14ac:dyDescent="0.25">
      <c r="A204" s="67">
        <v>3</v>
      </c>
      <c r="B204" s="61">
        <v>2</v>
      </c>
      <c r="C204" s="61">
        <v>2</v>
      </c>
      <c r="D204" s="62">
        <v>7</v>
      </c>
      <c r="E204" s="62">
        <v>1</v>
      </c>
      <c r="F204" s="69">
        <v>1</v>
      </c>
      <c r="G204" s="63" t="s">
        <v>134</v>
      </c>
      <c r="H204" s="40">
        <v>264</v>
      </c>
      <c r="I204" s="72"/>
      <c r="J204" s="72"/>
      <c r="K204" s="72"/>
      <c r="L204" s="72"/>
    </row>
    <row r="205" spans="1:12" ht="25.5" hidden="1" customHeight="1" x14ac:dyDescent="0.25">
      <c r="A205" s="67">
        <v>3</v>
      </c>
      <c r="B205" s="61">
        <v>2</v>
      </c>
      <c r="C205" s="61">
        <v>2</v>
      </c>
      <c r="D205" s="62">
        <v>7</v>
      </c>
      <c r="E205" s="62">
        <v>1</v>
      </c>
      <c r="F205" s="69">
        <v>2</v>
      </c>
      <c r="G205" s="63" t="s">
        <v>135</v>
      </c>
      <c r="H205" s="40">
        <v>265</v>
      </c>
      <c r="I205" s="72"/>
      <c r="J205" s="72"/>
      <c r="K205" s="72"/>
      <c r="L205" s="72"/>
    </row>
    <row r="206" spans="1:12" ht="30" hidden="1" customHeight="1" x14ac:dyDescent="0.25">
      <c r="A206" s="73">
        <v>3</v>
      </c>
      <c r="B206" s="73">
        <v>3</v>
      </c>
      <c r="C206" s="47"/>
      <c r="D206" s="48"/>
      <c r="E206" s="48"/>
      <c r="F206" s="50"/>
      <c r="G206" s="49" t="s">
        <v>150</v>
      </c>
      <c r="H206" s="40">
        <v>266</v>
      </c>
      <c r="I206" s="51">
        <f>SUM(I207+I239)</f>
        <v>0</v>
      </c>
      <c r="J206" s="133">
        <f>SUM(J207+J239)</f>
        <v>0</v>
      </c>
      <c r="K206" s="52">
        <f>SUM(K207+K239)</f>
        <v>0</v>
      </c>
      <c r="L206" s="52">
        <f>SUM(L207+L239)</f>
        <v>0</v>
      </c>
    </row>
    <row r="207" spans="1:12" ht="40.5" hidden="1" customHeight="1" x14ac:dyDescent="0.25">
      <c r="A207" s="67">
        <v>3</v>
      </c>
      <c r="B207" s="67">
        <v>3</v>
      </c>
      <c r="C207" s="61">
        <v>1</v>
      </c>
      <c r="D207" s="98"/>
      <c r="E207" s="98"/>
      <c r="F207" s="65"/>
      <c r="G207" s="63" t="s">
        <v>151</v>
      </c>
      <c r="H207" s="40">
        <v>267</v>
      </c>
      <c r="I207" s="51">
        <f>SUM(I208+I217+I221+I225+I229+I232+I235)</f>
        <v>0</v>
      </c>
      <c r="J207" s="133">
        <f>SUM(J208+J217+J221+J225+J229+J232+J235)</f>
        <v>0</v>
      </c>
      <c r="K207" s="52">
        <f>SUM(K208+K217+K221+K225+K229+K232+K235)</f>
        <v>0</v>
      </c>
      <c r="L207" s="52">
        <f>SUM(L208+L217+L221+L225+L229+L232+L235)</f>
        <v>0</v>
      </c>
    </row>
    <row r="208" spans="1:12" ht="15" hidden="1" customHeight="1" x14ac:dyDescent="0.25">
      <c r="A208" s="67">
        <v>3</v>
      </c>
      <c r="B208" s="67">
        <v>3</v>
      </c>
      <c r="C208" s="61">
        <v>1</v>
      </c>
      <c r="D208" s="62">
        <v>1</v>
      </c>
      <c r="E208" s="98"/>
      <c r="F208" s="65"/>
      <c r="G208" s="63" t="s">
        <v>137</v>
      </c>
      <c r="H208" s="40">
        <v>268</v>
      </c>
      <c r="I208" s="51">
        <f>SUM(I209+I211+I214)</f>
        <v>0</v>
      </c>
      <c r="J208" s="51">
        <f>SUM(J209+J211+J214)</f>
        <v>0</v>
      </c>
      <c r="K208" s="51">
        <f>SUM(K209+K211+K214)</f>
        <v>0</v>
      </c>
      <c r="L208" s="51">
        <f>SUM(L209+L211+L214)</f>
        <v>0</v>
      </c>
    </row>
    <row r="209" spans="1:12" ht="12.75" hidden="1" customHeight="1" x14ac:dyDescent="0.25">
      <c r="A209" s="67">
        <v>3</v>
      </c>
      <c r="B209" s="67">
        <v>3</v>
      </c>
      <c r="C209" s="61">
        <v>1</v>
      </c>
      <c r="D209" s="62">
        <v>1</v>
      </c>
      <c r="E209" s="62">
        <v>1</v>
      </c>
      <c r="F209" s="65"/>
      <c r="G209" s="63" t="s">
        <v>115</v>
      </c>
      <c r="H209" s="40">
        <v>269</v>
      </c>
      <c r="I209" s="51">
        <f>SUM(I210:I210)</f>
        <v>0</v>
      </c>
      <c r="J209" s="133">
        <f>SUM(J210:J210)</f>
        <v>0</v>
      </c>
      <c r="K209" s="52">
        <f>SUM(K210:K210)</f>
        <v>0</v>
      </c>
      <c r="L209" s="52">
        <f>SUM(L210:L210)</f>
        <v>0</v>
      </c>
    </row>
    <row r="210" spans="1:12" ht="15" hidden="1" customHeight="1" x14ac:dyDescent="0.25">
      <c r="A210" s="67">
        <v>3</v>
      </c>
      <c r="B210" s="67">
        <v>3</v>
      </c>
      <c r="C210" s="61">
        <v>1</v>
      </c>
      <c r="D210" s="62">
        <v>1</v>
      </c>
      <c r="E210" s="62">
        <v>1</v>
      </c>
      <c r="F210" s="69">
        <v>1</v>
      </c>
      <c r="G210" s="63" t="s">
        <v>115</v>
      </c>
      <c r="H210" s="40">
        <v>270</v>
      </c>
      <c r="I210" s="72"/>
      <c r="J210" s="72"/>
      <c r="K210" s="72"/>
      <c r="L210" s="72"/>
    </row>
    <row r="211" spans="1:12" ht="14.25" hidden="1" customHeight="1" x14ac:dyDescent="0.25">
      <c r="A211" s="67">
        <v>3</v>
      </c>
      <c r="B211" s="67">
        <v>3</v>
      </c>
      <c r="C211" s="61">
        <v>1</v>
      </c>
      <c r="D211" s="62">
        <v>1</v>
      </c>
      <c r="E211" s="62">
        <v>2</v>
      </c>
      <c r="F211" s="65"/>
      <c r="G211" s="63" t="s">
        <v>138</v>
      </c>
      <c r="H211" s="40">
        <v>271</v>
      </c>
      <c r="I211" s="51">
        <f>SUM(I212:I213)</f>
        <v>0</v>
      </c>
      <c r="J211" s="51">
        <f>SUM(J212:J213)</f>
        <v>0</v>
      </c>
      <c r="K211" s="51">
        <f>SUM(K212:K213)</f>
        <v>0</v>
      </c>
      <c r="L211" s="51">
        <f>SUM(L212:L213)</f>
        <v>0</v>
      </c>
    </row>
    <row r="212" spans="1:12" ht="14.25" hidden="1" customHeight="1" x14ac:dyDescent="0.25">
      <c r="A212" s="67">
        <v>3</v>
      </c>
      <c r="B212" s="67">
        <v>3</v>
      </c>
      <c r="C212" s="61">
        <v>1</v>
      </c>
      <c r="D212" s="62">
        <v>1</v>
      </c>
      <c r="E212" s="62">
        <v>2</v>
      </c>
      <c r="F212" s="69">
        <v>1</v>
      </c>
      <c r="G212" s="63" t="s">
        <v>117</v>
      </c>
      <c r="H212" s="40">
        <v>272</v>
      </c>
      <c r="I212" s="72"/>
      <c r="J212" s="72"/>
      <c r="K212" s="72"/>
      <c r="L212" s="72"/>
    </row>
    <row r="213" spans="1:12" ht="14.25" hidden="1" customHeight="1" x14ac:dyDescent="0.25">
      <c r="A213" s="67">
        <v>3</v>
      </c>
      <c r="B213" s="67">
        <v>3</v>
      </c>
      <c r="C213" s="61">
        <v>1</v>
      </c>
      <c r="D213" s="62">
        <v>1</v>
      </c>
      <c r="E213" s="62">
        <v>2</v>
      </c>
      <c r="F213" s="69">
        <v>2</v>
      </c>
      <c r="G213" s="63" t="s">
        <v>118</v>
      </c>
      <c r="H213" s="40">
        <v>273</v>
      </c>
      <c r="I213" s="72"/>
      <c r="J213" s="72"/>
      <c r="K213" s="72"/>
      <c r="L213" s="72"/>
    </row>
    <row r="214" spans="1:12" ht="14.25" hidden="1" customHeight="1" x14ac:dyDescent="0.25">
      <c r="A214" s="67">
        <v>3</v>
      </c>
      <c r="B214" s="67">
        <v>3</v>
      </c>
      <c r="C214" s="61">
        <v>1</v>
      </c>
      <c r="D214" s="62">
        <v>1</v>
      </c>
      <c r="E214" s="62">
        <v>3</v>
      </c>
      <c r="F214" s="65"/>
      <c r="G214" s="63" t="s">
        <v>119</v>
      </c>
      <c r="H214" s="40">
        <v>274</v>
      </c>
      <c r="I214" s="51">
        <f>SUM(I215:I216)</f>
        <v>0</v>
      </c>
      <c r="J214" s="51">
        <f>SUM(J215:J216)</f>
        <v>0</v>
      </c>
      <c r="K214" s="51">
        <f>SUM(K215:K216)</f>
        <v>0</v>
      </c>
      <c r="L214" s="51">
        <f>SUM(L215:L216)</f>
        <v>0</v>
      </c>
    </row>
    <row r="215" spans="1:12" ht="14.25" hidden="1" customHeight="1" x14ac:dyDescent="0.25">
      <c r="A215" s="67">
        <v>3</v>
      </c>
      <c r="B215" s="67">
        <v>3</v>
      </c>
      <c r="C215" s="61">
        <v>1</v>
      </c>
      <c r="D215" s="62">
        <v>1</v>
      </c>
      <c r="E215" s="62">
        <v>3</v>
      </c>
      <c r="F215" s="69">
        <v>1</v>
      </c>
      <c r="G215" s="63" t="s">
        <v>152</v>
      </c>
      <c r="H215" s="40">
        <v>275</v>
      </c>
      <c r="I215" s="72"/>
      <c r="J215" s="72"/>
      <c r="K215" s="72"/>
      <c r="L215" s="72"/>
    </row>
    <row r="216" spans="1:12" ht="14.25" hidden="1" customHeight="1" x14ac:dyDescent="0.25">
      <c r="A216" s="67">
        <v>3</v>
      </c>
      <c r="B216" s="67">
        <v>3</v>
      </c>
      <c r="C216" s="61">
        <v>1</v>
      </c>
      <c r="D216" s="62">
        <v>1</v>
      </c>
      <c r="E216" s="62">
        <v>3</v>
      </c>
      <c r="F216" s="69">
        <v>2</v>
      </c>
      <c r="G216" s="63" t="s">
        <v>139</v>
      </c>
      <c r="H216" s="40">
        <v>276</v>
      </c>
      <c r="I216" s="72"/>
      <c r="J216" s="72"/>
      <c r="K216" s="72"/>
      <c r="L216" s="72"/>
    </row>
    <row r="217" spans="1:12" ht="13.5" hidden="1" customHeight="1" x14ac:dyDescent="0.25">
      <c r="A217" s="85">
        <v>3</v>
      </c>
      <c r="B217" s="86">
        <v>3</v>
      </c>
      <c r="C217" s="61">
        <v>1</v>
      </c>
      <c r="D217" s="62">
        <v>2</v>
      </c>
      <c r="E217" s="98"/>
      <c r="F217" s="65"/>
      <c r="G217" s="63" t="s">
        <v>153</v>
      </c>
      <c r="H217" s="40">
        <v>277</v>
      </c>
      <c r="I217" s="51">
        <f>I218</f>
        <v>0</v>
      </c>
      <c r="J217" s="133">
        <f>J218</f>
        <v>0</v>
      </c>
      <c r="K217" s="52">
        <f>K218</f>
        <v>0</v>
      </c>
      <c r="L217" s="52">
        <f>L218</f>
        <v>0</v>
      </c>
    </row>
    <row r="218" spans="1:12" ht="15" hidden="1" customHeight="1" x14ac:dyDescent="0.25">
      <c r="A218" s="85">
        <v>3</v>
      </c>
      <c r="B218" s="85">
        <v>3</v>
      </c>
      <c r="C218" s="86">
        <v>1</v>
      </c>
      <c r="D218" s="87">
        <v>2</v>
      </c>
      <c r="E218" s="87">
        <v>1</v>
      </c>
      <c r="F218" s="57"/>
      <c r="G218" s="63" t="s">
        <v>153</v>
      </c>
      <c r="H218" s="40">
        <v>278</v>
      </c>
      <c r="I218" s="75">
        <f>SUM(I219:I220)</f>
        <v>0</v>
      </c>
      <c r="J218" s="134">
        <f>SUM(J219:J220)</f>
        <v>0</v>
      </c>
      <c r="K218" s="76">
        <f>SUM(K219:K220)</f>
        <v>0</v>
      </c>
      <c r="L218" s="76">
        <f>SUM(L219:L220)</f>
        <v>0</v>
      </c>
    </row>
    <row r="219" spans="1:12" ht="15" hidden="1" customHeight="1" x14ac:dyDescent="0.25">
      <c r="A219" s="67">
        <v>3</v>
      </c>
      <c r="B219" s="67">
        <v>3</v>
      </c>
      <c r="C219" s="61">
        <v>1</v>
      </c>
      <c r="D219" s="62">
        <v>2</v>
      </c>
      <c r="E219" s="62">
        <v>1</v>
      </c>
      <c r="F219" s="69">
        <v>1</v>
      </c>
      <c r="G219" s="63" t="s">
        <v>154</v>
      </c>
      <c r="H219" s="40">
        <v>279</v>
      </c>
      <c r="I219" s="72"/>
      <c r="J219" s="72"/>
      <c r="K219" s="72"/>
      <c r="L219" s="72"/>
    </row>
    <row r="220" spans="1:12" ht="12.75" hidden="1" customHeight="1" x14ac:dyDescent="0.25">
      <c r="A220" s="77">
        <v>3</v>
      </c>
      <c r="B220" s="115">
        <v>3</v>
      </c>
      <c r="C220" s="90">
        <v>1</v>
      </c>
      <c r="D220" s="91">
        <v>2</v>
      </c>
      <c r="E220" s="91">
        <v>1</v>
      </c>
      <c r="F220" s="92">
        <v>2</v>
      </c>
      <c r="G220" s="93" t="s">
        <v>155</v>
      </c>
      <c r="H220" s="40">
        <v>280</v>
      </c>
      <c r="I220" s="72"/>
      <c r="J220" s="72"/>
      <c r="K220" s="72"/>
      <c r="L220" s="72"/>
    </row>
    <row r="221" spans="1:12" ht="15.75" hidden="1" customHeight="1" x14ac:dyDescent="0.25">
      <c r="A221" s="61">
        <v>3</v>
      </c>
      <c r="B221" s="68">
        <v>3</v>
      </c>
      <c r="C221" s="61">
        <v>1</v>
      </c>
      <c r="D221" s="62">
        <v>3</v>
      </c>
      <c r="E221" s="98"/>
      <c r="F221" s="65"/>
      <c r="G221" s="63" t="s">
        <v>156</v>
      </c>
      <c r="H221" s="40">
        <v>281</v>
      </c>
      <c r="I221" s="51">
        <f>I222</f>
        <v>0</v>
      </c>
      <c r="J221" s="133">
        <f>J222</f>
        <v>0</v>
      </c>
      <c r="K221" s="52">
        <f>K222</f>
        <v>0</v>
      </c>
      <c r="L221" s="52">
        <f>L222</f>
        <v>0</v>
      </c>
    </row>
    <row r="222" spans="1:12" ht="15.75" hidden="1" customHeight="1" x14ac:dyDescent="0.25">
      <c r="A222" s="61">
        <v>3</v>
      </c>
      <c r="B222" s="120">
        <v>3</v>
      </c>
      <c r="C222" s="90">
        <v>1</v>
      </c>
      <c r="D222" s="91">
        <v>3</v>
      </c>
      <c r="E222" s="91">
        <v>1</v>
      </c>
      <c r="F222" s="117"/>
      <c r="G222" s="63" t="s">
        <v>156</v>
      </c>
      <c r="H222" s="40">
        <v>282</v>
      </c>
      <c r="I222" s="52">
        <f>I223+I224</f>
        <v>0</v>
      </c>
      <c r="J222" s="52">
        <f>J223+J224</f>
        <v>0</v>
      </c>
      <c r="K222" s="52">
        <f>K223+K224</f>
        <v>0</v>
      </c>
      <c r="L222" s="52">
        <f>L223+L224</f>
        <v>0</v>
      </c>
    </row>
    <row r="223" spans="1:12" ht="27" hidden="1" customHeight="1" x14ac:dyDescent="0.25">
      <c r="A223" s="61">
        <v>3</v>
      </c>
      <c r="B223" s="68">
        <v>3</v>
      </c>
      <c r="C223" s="61">
        <v>1</v>
      </c>
      <c r="D223" s="62">
        <v>3</v>
      </c>
      <c r="E223" s="62">
        <v>1</v>
      </c>
      <c r="F223" s="69">
        <v>1</v>
      </c>
      <c r="G223" s="63" t="s">
        <v>157</v>
      </c>
      <c r="H223" s="40">
        <v>283</v>
      </c>
      <c r="I223" s="125"/>
      <c r="J223" s="125"/>
      <c r="K223" s="125"/>
      <c r="L223" s="124"/>
    </row>
    <row r="224" spans="1:12" ht="26.25" hidden="1" customHeight="1" x14ac:dyDescent="0.25">
      <c r="A224" s="61">
        <v>3</v>
      </c>
      <c r="B224" s="68">
        <v>3</v>
      </c>
      <c r="C224" s="61">
        <v>1</v>
      </c>
      <c r="D224" s="62">
        <v>3</v>
      </c>
      <c r="E224" s="62">
        <v>1</v>
      </c>
      <c r="F224" s="69">
        <v>2</v>
      </c>
      <c r="G224" s="63" t="s">
        <v>158</v>
      </c>
      <c r="H224" s="40">
        <v>284</v>
      </c>
      <c r="I224" s="72"/>
      <c r="J224" s="72"/>
      <c r="K224" s="72"/>
      <c r="L224" s="72"/>
    </row>
    <row r="225" spans="1:12" ht="13.5" hidden="1" customHeight="1" x14ac:dyDescent="0.25">
      <c r="A225" s="61">
        <v>3</v>
      </c>
      <c r="B225" s="68">
        <v>3</v>
      </c>
      <c r="C225" s="61">
        <v>1</v>
      </c>
      <c r="D225" s="62">
        <v>4</v>
      </c>
      <c r="E225" s="98"/>
      <c r="F225" s="65"/>
      <c r="G225" s="63" t="s">
        <v>159</v>
      </c>
      <c r="H225" s="40">
        <v>285</v>
      </c>
      <c r="I225" s="51">
        <f>I226</f>
        <v>0</v>
      </c>
      <c r="J225" s="133">
        <f>J226</f>
        <v>0</v>
      </c>
      <c r="K225" s="52">
        <f>K226</f>
        <v>0</v>
      </c>
      <c r="L225" s="52">
        <f>L226</f>
        <v>0</v>
      </c>
    </row>
    <row r="226" spans="1:12" ht="15" hidden="1" customHeight="1" x14ac:dyDescent="0.25">
      <c r="A226" s="67">
        <v>3</v>
      </c>
      <c r="B226" s="61">
        <v>3</v>
      </c>
      <c r="C226" s="62">
        <v>1</v>
      </c>
      <c r="D226" s="62">
        <v>4</v>
      </c>
      <c r="E226" s="62">
        <v>1</v>
      </c>
      <c r="F226" s="65"/>
      <c r="G226" s="63" t="s">
        <v>159</v>
      </c>
      <c r="H226" s="40">
        <v>286</v>
      </c>
      <c r="I226" s="51">
        <f>SUM(I227:I228)</f>
        <v>0</v>
      </c>
      <c r="J226" s="51">
        <f>SUM(J227:J228)</f>
        <v>0</v>
      </c>
      <c r="K226" s="51">
        <f>SUM(K227:K228)</f>
        <v>0</v>
      </c>
      <c r="L226" s="51">
        <f>SUM(L227:L228)</f>
        <v>0</v>
      </c>
    </row>
    <row r="227" spans="1:12" ht="13.5" hidden="1" customHeight="1" x14ac:dyDescent="0.25">
      <c r="A227" s="67">
        <v>3</v>
      </c>
      <c r="B227" s="61">
        <v>3</v>
      </c>
      <c r="C227" s="62">
        <v>1</v>
      </c>
      <c r="D227" s="62">
        <v>4</v>
      </c>
      <c r="E227" s="62">
        <v>1</v>
      </c>
      <c r="F227" s="69">
        <v>1</v>
      </c>
      <c r="G227" s="63" t="s">
        <v>160</v>
      </c>
      <c r="H227" s="40">
        <v>287</v>
      </c>
      <c r="I227" s="71"/>
      <c r="J227" s="72"/>
      <c r="K227" s="72"/>
      <c r="L227" s="71"/>
    </row>
    <row r="228" spans="1:12" ht="14.25" hidden="1" customHeight="1" x14ac:dyDescent="0.25">
      <c r="A228" s="61">
        <v>3</v>
      </c>
      <c r="B228" s="62">
        <v>3</v>
      </c>
      <c r="C228" s="62">
        <v>1</v>
      </c>
      <c r="D228" s="62">
        <v>4</v>
      </c>
      <c r="E228" s="62">
        <v>1</v>
      </c>
      <c r="F228" s="69">
        <v>2</v>
      </c>
      <c r="G228" s="63" t="s">
        <v>161</v>
      </c>
      <c r="H228" s="40">
        <v>288</v>
      </c>
      <c r="I228" s="72"/>
      <c r="J228" s="125"/>
      <c r="K228" s="125"/>
      <c r="L228" s="124"/>
    </row>
    <row r="229" spans="1:12" ht="15.75" hidden="1" customHeight="1" x14ac:dyDescent="0.25">
      <c r="A229" s="61">
        <v>3</v>
      </c>
      <c r="B229" s="62">
        <v>3</v>
      </c>
      <c r="C229" s="62">
        <v>1</v>
      </c>
      <c r="D229" s="62">
        <v>5</v>
      </c>
      <c r="E229" s="98"/>
      <c r="F229" s="65"/>
      <c r="G229" s="63" t="s">
        <v>162</v>
      </c>
      <c r="H229" s="40">
        <v>289</v>
      </c>
      <c r="I229" s="76">
        <f t="shared" ref="I229:L230" si="15">I230</f>
        <v>0</v>
      </c>
      <c r="J229" s="133">
        <f t="shared" si="15"/>
        <v>0</v>
      </c>
      <c r="K229" s="52">
        <f t="shared" si="15"/>
        <v>0</v>
      </c>
      <c r="L229" s="52">
        <f t="shared" si="15"/>
        <v>0</v>
      </c>
    </row>
    <row r="230" spans="1:12" ht="14.25" hidden="1" customHeight="1" x14ac:dyDescent="0.25">
      <c r="A230" s="86">
        <v>3</v>
      </c>
      <c r="B230" s="91">
        <v>3</v>
      </c>
      <c r="C230" s="91">
        <v>1</v>
      </c>
      <c r="D230" s="91">
        <v>5</v>
      </c>
      <c r="E230" s="91">
        <v>1</v>
      </c>
      <c r="F230" s="117"/>
      <c r="G230" s="63" t="s">
        <v>162</v>
      </c>
      <c r="H230" s="40">
        <v>290</v>
      </c>
      <c r="I230" s="52">
        <f t="shared" si="15"/>
        <v>0</v>
      </c>
      <c r="J230" s="134">
        <f t="shared" si="15"/>
        <v>0</v>
      </c>
      <c r="K230" s="76">
        <f t="shared" si="15"/>
        <v>0</v>
      </c>
      <c r="L230" s="76">
        <f t="shared" si="15"/>
        <v>0</v>
      </c>
    </row>
    <row r="231" spans="1:12" ht="14.25" hidden="1" customHeight="1" x14ac:dyDescent="0.25">
      <c r="A231" s="61">
        <v>3</v>
      </c>
      <c r="B231" s="62">
        <v>3</v>
      </c>
      <c r="C231" s="62">
        <v>1</v>
      </c>
      <c r="D231" s="62">
        <v>5</v>
      </c>
      <c r="E231" s="62">
        <v>1</v>
      </c>
      <c r="F231" s="69">
        <v>1</v>
      </c>
      <c r="G231" s="63" t="s">
        <v>163</v>
      </c>
      <c r="H231" s="40">
        <v>291</v>
      </c>
      <c r="I231" s="72"/>
      <c r="J231" s="125"/>
      <c r="K231" s="125"/>
      <c r="L231" s="124"/>
    </row>
    <row r="232" spans="1:12" ht="14.25" hidden="1" customHeight="1" x14ac:dyDescent="0.25">
      <c r="A232" s="61">
        <v>3</v>
      </c>
      <c r="B232" s="62">
        <v>3</v>
      </c>
      <c r="C232" s="62">
        <v>1</v>
      </c>
      <c r="D232" s="62">
        <v>6</v>
      </c>
      <c r="E232" s="98"/>
      <c r="F232" s="65"/>
      <c r="G232" s="63" t="s">
        <v>132</v>
      </c>
      <c r="H232" s="40">
        <v>292</v>
      </c>
      <c r="I232" s="52">
        <f t="shared" ref="I232:L233" si="16">I233</f>
        <v>0</v>
      </c>
      <c r="J232" s="133">
        <f t="shared" si="16"/>
        <v>0</v>
      </c>
      <c r="K232" s="52">
        <f t="shared" si="16"/>
        <v>0</v>
      </c>
      <c r="L232" s="52">
        <f t="shared" si="16"/>
        <v>0</v>
      </c>
    </row>
    <row r="233" spans="1:12" ht="13.5" hidden="1" customHeight="1" x14ac:dyDescent="0.25">
      <c r="A233" s="61">
        <v>3</v>
      </c>
      <c r="B233" s="62">
        <v>3</v>
      </c>
      <c r="C233" s="62">
        <v>1</v>
      </c>
      <c r="D233" s="62">
        <v>6</v>
      </c>
      <c r="E233" s="62">
        <v>1</v>
      </c>
      <c r="F233" s="65"/>
      <c r="G233" s="63" t="s">
        <v>132</v>
      </c>
      <c r="H233" s="40">
        <v>293</v>
      </c>
      <c r="I233" s="51">
        <f t="shared" si="16"/>
        <v>0</v>
      </c>
      <c r="J233" s="133">
        <f t="shared" si="16"/>
        <v>0</v>
      </c>
      <c r="K233" s="52">
        <f t="shared" si="16"/>
        <v>0</v>
      </c>
      <c r="L233" s="52">
        <f t="shared" si="16"/>
        <v>0</v>
      </c>
    </row>
    <row r="234" spans="1:12" ht="14.25" hidden="1" customHeight="1" x14ac:dyDescent="0.25">
      <c r="A234" s="61">
        <v>3</v>
      </c>
      <c r="B234" s="62">
        <v>3</v>
      </c>
      <c r="C234" s="62">
        <v>1</v>
      </c>
      <c r="D234" s="62">
        <v>6</v>
      </c>
      <c r="E234" s="62">
        <v>1</v>
      </c>
      <c r="F234" s="69">
        <v>1</v>
      </c>
      <c r="G234" s="63" t="s">
        <v>132</v>
      </c>
      <c r="H234" s="40">
        <v>294</v>
      </c>
      <c r="I234" s="125"/>
      <c r="J234" s="125"/>
      <c r="K234" s="125"/>
      <c r="L234" s="124"/>
    </row>
    <row r="235" spans="1:12" ht="15" hidden="1" customHeight="1" x14ac:dyDescent="0.25">
      <c r="A235" s="61">
        <v>3</v>
      </c>
      <c r="B235" s="62">
        <v>3</v>
      </c>
      <c r="C235" s="62">
        <v>1</v>
      </c>
      <c r="D235" s="62">
        <v>7</v>
      </c>
      <c r="E235" s="98"/>
      <c r="F235" s="65"/>
      <c r="G235" s="63" t="s">
        <v>164</v>
      </c>
      <c r="H235" s="40">
        <v>295</v>
      </c>
      <c r="I235" s="51">
        <f>I236</f>
        <v>0</v>
      </c>
      <c r="J235" s="133">
        <f>J236</f>
        <v>0</v>
      </c>
      <c r="K235" s="52">
        <f>K236</f>
        <v>0</v>
      </c>
      <c r="L235" s="52">
        <f>L236</f>
        <v>0</v>
      </c>
    </row>
    <row r="236" spans="1:12" ht="16.5" hidden="1" customHeight="1" x14ac:dyDescent="0.25">
      <c r="A236" s="61">
        <v>3</v>
      </c>
      <c r="B236" s="62">
        <v>3</v>
      </c>
      <c r="C236" s="62">
        <v>1</v>
      </c>
      <c r="D236" s="62">
        <v>7</v>
      </c>
      <c r="E236" s="62">
        <v>1</v>
      </c>
      <c r="F236" s="65"/>
      <c r="G236" s="63" t="s">
        <v>164</v>
      </c>
      <c r="H236" s="40">
        <v>296</v>
      </c>
      <c r="I236" s="51">
        <f>I237+I238</f>
        <v>0</v>
      </c>
      <c r="J236" s="51">
        <f>J237+J238</f>
        <v>0</v>
      </c>
      <c r="K236" s="51">
        <f>K237+K238</f>
        <v>0</v>
      </c>
      <c r="L236" s="51">
        <f>L237+L238</f>
        <v>0</v>
      </c>
    </row>
    <row r="237" spans="1:12" ht="27" hidden="1" customHeight="1" x14ac:dyDescent="0.25">
      <c r="A237" s="61">
        <v>3</v>
      </c>
      <c r="B237" s="62">
        <v>3</v>
      </c>
      <c r="C237" s="62">
        <v>1</v>
      </c>
      <c r="D237" s="62">
        <v>7</v>
      </c>
      <c r="E237" s="62">
        <v>1</v>
      </c>
      <c r="F237" s="69">
        <v>1</v>
      </c>
      <c r="G237" s="63" t="s">
        <v>165</v>
      </c>
      <c r="H237" s="40">
        <v>297</v>
      </c>
      <c r="I237" s="125"/>
      <c r="J237" s="125"/>
      <c r="K237" s="125"/>
      <c r="L237" s="124"/>
    </row>
    <row r="238" spans="1:12" ht="27.75" hidden="1" customHeight="1" x14ac:dyDescent="0.25">
      <c r="A238" s="61">
        <v>3</v>
      </c>
      <c r="B238" s="62">
        <v>3</v>
      </c>
      <c r="C238" s="62">
        <v>1</v>
      </c>
      <c r="D238" s="62">
        <v>7</v>
      </c>
      <c r="E238" s="62">
        <v>1</v>
      </c>
      <c r="F238" s="69">
        <v>2</v>
      </c>
      <c r="G238" s="63" t="s">
        <v>166</v>
      </c>
      <c r="H238" s="40">
        <v>298</v>
      </c>
      <c r="I238" s="72"/>
      <c r="J238" s="72"/>
      <c r="K238" s="72"/>
      <c r="L238" s="72"/>
    </row>
    <row r="239" spans="1:12" ht="38.25" hidden="1" customHeight="1" x14ac:dyDescent="0.25">
      <c r="A239" s="61">
        <v>3</v>
      </c>
      <c r="B239" s="62">
        <v>3</v>
      </c>
      <c r="C239" s="62">
        <v>2</v>
      </c>
      <c r="D239" s="98"/>
      <c r="E239" s="98"/>
      <c r="F239" s="65"/>
      <c r="G239" s="63" t="s">
        <v>167</v>
      </c>
      <c r="H239" s="40">
        <v>299</v>
      </c>
      <c r="I239" s="51">
        <f>SUM(I240+I249+I253+I257+I261+I264+I267)</f>
        <v>0</v>
      </c>
      <c r="J239" s="133">
        <f>SUM(J240+J249+J253+J257+J261+J264+J267)</f>
        <v>0</v>
      </c>
      <c r="K239" s="52">
        <f>SUM(K240+K249+K253+K257+K261+K264+K267)</f>
        <v>0</v>
      </c>
      <c r="L239" s="52">
        <f>SUM(L240+L249+L253+L257+L261+L264+L267)</f>
        <v>0</v>
      </c>
    </row>
    <row r="240" spans="1:12" ht="15" hidden="1" customHeight="1" x14ac:dyDescent="0.25">
      <c r="A240" s="61">
        <v>3</v>
      </c>
      <c r="B240" s="62">
        <v>3</v>
      </c>
      <c r="C240" s="62">
        <v>2</v>
      </c>
      <c r="D240" s="62">
        <v>1</v>
      </c>
      <c r="E240" s="98"/>
      <c r="F240" s="65"/>
      <c r="G240" s="63" t="s">
        <v>114</v>
      </c>
      <c r="H240" s="40">
        <v>300</v>
      </c>
      <c r="I240" s="51">
        <f>I241</f>
        <v>0</v>
      </c>
      <c r="J240" s="133">
        <f>J241</f>
        <v>0</v>
      </c>
      <c r="K240" s="52">
        <f>K241</f>
        <v>0</v>
      </c>
      <c r="L240" s="52">
        <f>L241</f>
        <v>0</v>
      </c>
    </row>
    <row r="241" spans="1:12" ht="13.5" hidden="1" customHeight="1" x14ac:dyDescent="0.25">
      <c r="A241" s="67">
        <v>3</v>
      </c>
      <c r="B241" s="61">
        <v>3</v>
      </c>
      <c r="C241" s="62">
        <v>2</v>
      </c>
      <c r="D241" s="68">
        <v>1</v>
      </c>
      <c r="E241" s="61">
        <v>1</v>
      </c>
      <c r="F241" s="65"/>
      <c r="G241" s="63" t="s">
        <v>114</v>
      </c>
      <c r="H241" s="40">
        <v>301</v>
      </c>
      <c r="I241" s="51">
        <f>SUM(I242:I242)</f>
        <v>0</v>
      </c>
      <c r="J241" s="51">
        <f>SUM(J242:J242)</f>
        <v>0</v>
      </c>
      <c r="K241" s="51">
        <f>SUM(K242:K242)</f>
        <v>0</v>
      </c>
      <c r="L241" s="51">
        <f>SUM(L242:L242)</f>
        <v>0</v>
      </c>
    </row>
    <row r="242" spans="1:12" ht="13.5" hidden="1" customHeight="1" x14ac:dyDescent="0.25">
      <c r="A242" s="67">
        <v>3</v>
      </c>
      <c r="B242" s="61">
        <v>3</v>
      </c>
      <c r="C242" s="62">
        <v>2</v>
      </c>
      <c r="D242" s="68">
        <v>1</v>
      </c>
      <c r="E242" s="61">
        <v>1</v>
      </c>
      <c r="F242" s="69">
        <v>1</v>
      </c>
      <c r="G242" s="63" t="s">
        <v>115</v>
      </c>
      <c r="H242" s="40">
        <v>302</v>
      </c>
      <c r="I242" s="125"/>
      <c r="J242" s="125"/>
      <c r="K242" s="125"/>
      <c r="L242" s="124"/>
    </row>
    <row r="243" spans="1:12" ht="13.5" hidden="1" customHeight="1" x14ac:dyDescent="0.25">
      <c r="A243" s="67">
        <v>3</v>
      </c>
      <c r="B243" s="61">
        <v>3</v>
      </c>
      <c r="C243" s="62">
        <v>2</v>
      </c>
      <c r="D243" s="68">
        <v>1</v>
      </c>
      <c r="E243" s="61">
        <v>2</v>
      </c>
      <c r="F243" s="65"/>
      <c r="G243" s="93" t="s">
        <v>138</v>
      </c>
      <c r="H243" s="40">
        <v>303</v>
      </c>
      <c r="I243" s="51">
        <f>SUM(I244:I245)</f>
        <v>0</v>
      </c>
      <c r="J243" s="51">
        <f>SUM(J244:J245)</f>
        <v>0</v>
      </c>
      <c r="K243" s="51">
        <f>SUM(K244:K245)</f>
        <v>0</v>
      </c>
      <c r="L243" s="51">
        <f>SUM(L244:L245)</f>
        <v>0</v>
      </c>
    </row>
    <row r="244" spans="1:12" ht="13.5" hidden="1" customHeight="1" x14ac:dyDescent="0.25">
      <c r="A244" s="67">
        <v>3</v>
      </c>
      <c r="B244" s="61">
        <v>3</v>
      </c>
      <c r="C244" s="62">
        <v>2</v>
      </c>
      <c r="D244" s="68">
        <v>1</v>
      </c>
      <c r="E244" s="61">
        <v>2</v>
      </c>
      <c r="F244" s="69">
        <v>1</v>
      </c>
      <c r="G244" s="93" t="s">
        <v>117</v>
      </c>
      <c r="H244" s="40">
        <v>304</v>
      </c>
      <c r="I244" s="125"/>
      <c r="J244" s="125"/>
      <c r="K244" s="125"/>
      <c r="L244" s="124"/>
    </row>
    <row r="245" spans="1:12" ht="13.5" hidden="1" customHeight="1" x14ac:dyDescent="0.25">
      <c r="A245" s="67">
        <v>3</v>
      </c>
      <c r="B245" s="61">
        <v>3</v>
      </c>
      <c r="C245" s="62">
        <v>2</v>
      </c>
      <c r="D245" s="68">
        <v>1</v>
      </c>
      <c r="E245" s="61">
        <v>2</v>
      </c>
      <c r="F245" s="69">
        <v>2</v>
      </c>
      <c r="G245" s="93" t="s">
        <v>118</v>
      </c>
      <c r="H245" s="40">
        <v>305</v>
      </c>
      <c r="I245" s="72"/>
      <c r="J245" s="72"/>
      <c r="K245" s="72"/>
      <c r="L245" s="72"/>
    </row>
    <row r="246" spans="1:12" ht="13.5" hidden="1" customHeight="1" x14ac:dyDescent="0.25">
      <c r="A246" s="67">
        <v>3</v>
      </c>
      <c r="B246" s="61">
        <v>3</v>
      </c>
      <c r="C246" s="62">
        <v>2</v>
      </c>
      <c r="D246" s="68">
        <v>1</v>
      </c>
      <c r="E246" s="61">
        <v>3</v>
      </c>
      <c r="F246" s="65"/>
      <c r="G246" s="93" t="s">
        <v>119</v>
      </c>
      <c r="H246" s="40">
        <v>306</v>
      </c>
      <c r="I246" s="51">
        <f>SUM(I247:I248)</f>
        <v>0</v>
      </c>
      <c r="J246" s="51">
        <f>SUM(J247:J248)</f>
        <v>0</v>
      </c>
      <c r="K246" s="51">
        <f>SUM(K247:K248)</f>
        <v>0</v>
      </c>
      <c r="L246" s="51">
        <f>SUM(L247:L248)</f>
        <v>0</v>
      </c>
    </row>
    <row r="247" spans="1:12" ht="13.5" hidden="1" customHeight="1" x14ac:dyDescent="0.25">
      <c r="A247" s="67">
        <v>3</v>
      </c>
      <c r="B247" s="61">
        <v>3</v>
      </c>
      <c r="C247" s="62">
        <v>2</v>
      </c>
      <c r="D247" s="68">
        <v>1</v>
      </c>
      <c r="E247" s="61">
        <v>3</v>
      </c>
      <c r="F247" s="69">
        <v>1</v>
      </c>
      <c r="G247" s="93" t="s">
        <v>120</v>
      </c>
      <c r="H247" s="40">
        <v>307</v>
      </c>
      <c r="I247" s="72"/>
      <c r="J247" s="72"/>
      <c r="K247" s="72"/>
      <c r="L247" s="72"/>
    </row>
    <row r="248" spans="1:12" ht="13.5" hidden="1" customHeight="1" x14ac:dyDescent="0.25">
      <c r="A248" s="67">
        <v>3</v>
      </c>
      <c r="B248" s="61">
        <v>3</v>
      </c>
      <c r="C248" s="62">
        <v>2</v>
      </c>
      <c r="D248" s="68">
        <v>1</v>
      </c>
      <c r="E248" s="61">
        <v>3</v>
      </c>
      <c r="F248" s="69">
        <v>2</v>
      </c>
      <c r="G248" s="93" t="s">
        <v>139</v>
      </c>
      <c r="H248" s="40">
        <v>308</v>
      </c>
      <c r="I248" s="94"/>
      <c r="J248" s="135"/>
      <c r="K248" s="94"/>
      <c r="L248" s="94"/>
    </row>
    <row r="249" spans="1:12" ht="13.5" hidden="1" customHeight="1" x14ac:dyDescent="0.25">
      <c r="A249" s="77">
        <v>3</v>
      </c>
      <c r="B249" s="77">
        <v>3</v>
      </c>
      <c r="C249" s="90">
        <v>2</v>
      </c>
      <c r="D249" s="120">
        <v>2</v>
      </c>
      <c r="E249" s="111"/>
      <c r="F249" s="117"/>
      <c r="G249" s="93" t="s">
        <v>153</v>
      </c>
      <c r="H249" s="40">
        <v>309</v>
      </c>
      <c r="I249" s="82">
        <f>I250</f>
        <v>0</v>
      </c>
      <c r="J249" s="136">
        <f>J250</f>
        <v>0</v>
      </c>
      <c r="K249" s="83">
        <f>K250</f>
        <v>0</v>
      </c>
      <c r="L249" s="83">
        <f>L250</f>
        <v>0</v>
      </c>
    </row>
    <row r="250" spans="1:12" ht="13.5" hidden="1" customHeight="1" x14ac:dyDescent="0.25">
      <c r="A250" s="67">
        <v>3</v>
      </c>
      <c r="B250" s="67">
        <v>3</v>
      </c>
      <c r="C250" s="61">
        <v>2</v>
      </c>
      <c r="D250" s="68">
        <v>2</v>
      </c>
      <c r="E250" s="61">
        <v>1</v>
      </c>
      <c r="F250" s="65"/>
      <c r="G250" s="93" t="s">
        <v>153</v>
      </c>
      <c r="H250" s="40">
        <v>310</v>
      </c>
      <c r="I250" s="51">
        <f>SUM(I251:I252)</f>
        <v>0</v>
      </c>
      <c r="J250" s="99">
        <f>SUM(J251:J252)</f>
        <v>0</v>
      </c>
      <c r="K250" s="52">
        <f>SUM(K251:K252)</f>
        <v>0</v>
      </c>
      <c r="L250" s="52">
        <f>SUM(L251:L252)</f>
        <v>0</v>
      </c>
    </row>
    <row r="251" spans="1:12" ht="26.25" hidden="1" customHeight="1" x14ac:dyDescent="0.25">
      <c r="A251" s="67">
        <v>3</v>
      </c>
      <c r="B251" s="67">
        <v>3</v>
      </c>
      <c r="C251" s="61">
        <v>2</v>
      </c>
      <c r="D251" s="68">
        <v>2</v>
      </c>
      <c r="E251" s="67">
        <v>1</v>
      </c>
      <c r="F251" s="104">
        <v>1</v>
      </c>
      <c r="G251" s="63" t="s">
        <v>154</v>
      </c>
      <c r="H251" s="40">
        <v>311</v>
      </c>
      <c r="I251" s="72"/>
      <c r="J251" s="72"/>
      <c r="K251" s="72"/>
      <c r="L251" s="72"/>
    </row>
    <row r="252" spans="1:12" ht="13.5" hidden="1" customHeight="1" x14ac:dyDescent="0.25">
      <c r="A252" s="77">
        <v>3</v>
      </c>
      <c r="B252" s="77">
        <v>3</v>
      </c>
      <c r="C252" s="78">
        <v>2</v>
      </c>
      <c r="D252" s="79">
        <v>2</v>
      </c>
      <c r="E252" s="80">
        <v>1</v>
      </c>
      <c r="F252" s="137">
        <v>2</v>
      </c>
      <c r="G252" s="106" t="s">
        <v>155</v>
      </c>
      <c r="H252" s="40">
        <v>312</v>
      </c>
      <c r="I252" s="72"/>
      <c r="J252" s="72"/>
      <c r="K252" s="72"/>
      <c r="L252" s="72"/>
    </row>
    <row r="253" spans="1:12" ht="23.25" hidden="1" customHeight="1" x14ac:dyDescent="0.25">
      <c r="A253" s="67">
        <v>3</v>
      </c>
      <c r="B253" s="67">
        <v>3</v>
      </c>
      <c r="C253" s="61">
        <v>2</v>
      </c>
      <c r="D253" s="62">
        <v>3</v>
      </c>
      <c r="E253" s="63"/>
      <c r="F253" s="105"/>
      <c r="G253" s="63" t="s">
        <v>156</v>
      </c>
      <c r="H253" s="40">
        <v>313</v>
      </c>
      <c r="I253" s="51">
        <f>I254</f>
        <v>0</v>
      </c>
      <c r="J253" s="99">
        <f>J254</f>
        <v>0</v>
      </c>
      <c r="K253" s="52">
        <f>K254</f>
        <v>0</v>
      </c>
      <c r="L253" s="52">
        <f>L254</f>
        <v>0</v>
      </c>
    </row>
    <row r="254" spans="1:12" ht="13.5" hidden="1" customHeight="1" x14ac:dyDescent="0.25">
      <c r="A254" s="67">
        <v>3</v>
      </c>
      <c r="B254" s="67">
        <v>3</v>
      </c>
      <c r="C254" s="61">
        <v>2</v>
      </c>
      <c r="D254" s="62">
        <v>3</v>
      </c>
      <c r="E254" s="68">
        <v>1</v>
      </c>
      <c r="F254" s="105"/>
      <c r="G254" s="63" t="s">
        <v>156</v>
      </c>
      <c r="H254" s="40">
        <v>314</v>
      </c>
      <c r="I254" s="51">
        <f>I255+I256</f>
        <v>0</v>
      </c>
      <c r="J254" s="51">
        <f>J255+J256</f>
        <v>0</v>
      </c>
      <c r="K254" s="51">
        <f>K255+K256</f>
        <v>0</v>
      </c>
      <c r="L254" s="51">
        <f>L255+L256</f>
        <v>0</v>
      </c>
    </row>
    <row r="255" spans="1:12" ht="28.5" hidden="1" customHeight="1" x14ac:dyDescent="0.25">
      <c r="A255" s="67">
        <v>3</v>
      </c>
      <c r="B255" s="67">
        <v>3</v>
      </c>
      <c r="C255" s="61">
        <v>2</v>
      </c>
      <c r="D255" s="62">
        <v>3</v>
      </c>
      <c r="E255" s="68">
        <v>1</v>
      </c>
      <c r="F255" s="104">
        <v>1</v>
      </c>
      <c r="G255" s="63" t="s">
        <v>157</v>
      </c>
      <c r="H255" s="40">
        <v>315</v>
      </c>
      <c r="I255" s="125"/>
      <c r="J255" s="125"/>
      <c r="K255" s="125"/>
      <c r="L255" s="124"/>
    </row>
    <row r="256" spans="1:12" ht="27.75" hidden="1" customHeight="1" x14ac:dyDescent="0.25">
      <c r="A256" s="67">
        <v>3</v>
      </c>
      <c r="B256" s="67">
        <v>3</v>
      </c>
      <c r="C256" s="61">
        <v>2</v>
      </c>
      <c r="D256" s="62">
        <v>3</v>
      </c>
      <c r="E256" s="68">
        <v>1</v>
      </c>
      <c r="F256" s="104">
        <v>2</v>
      </c>
      <c r="G256" s="63" t="s">
        <v>158</v>
      </c>
      <c r="H256" s="40">
        <v>316</v>
      </c>
      <c r="I256" s="72"/>
      <c r="J256" s="72"/>
      <c r="K256" s="72"/>
      <c r="L256" s="72"/>
    </row>
    <row r="257" spans="1:12" ht="13.5" hidden="1" customHeight="1" x14ac:dyDescent="0.25">
      <c r="A257" s="67">
        <v>3</v>
      </c>
      <c r="B257" s="67">
        <v>3</v>
      </c>
      <c r="C257" s="61">
        <v>2</v>
      </c>
      <c r="D257" s="62">
        <v>4</v>
      </c>
      <c r="E257" s="98"/>
      <c r="F257" s="65"/>
      <c r="G257" s="63" t="s">
        <v>159</v>
      </c>
      <c r="H257" s="40">
        <v>317</v>
      </c>
      <c r="I257" s="51">
        <f>I258</f>
        <v>0</v>
      </c>
      <c r="J257" s="99">
        <f>J258</f>
        <v>0</v>
      </c>
      <c r="K257" s="52">
        <f>K258</f>
        <v>0</v>
      </c>
      <c r="L257" s="52">
        <f>L258</f>
        <v>0</v>
      </c>
    </row>
    <row r="258" spans="1:12" ht="13.5" hidden="1" customHeight="1" x14ac:dyDescent="0.25">
      <c r="A258" s="85">
        <v>3</v>
      </c>
      <c r="B258" s="85">
        <v>3</v>
      </c>
      <c r="C258" s="86">
        <v>2</v>
      </c>
      <c r="D258" s="87">
        <v>4</v>
      </c>
      <c r="E258" s="87">
        <v>1</v>
      </c>
      <c r="F258" s="57"/>
      <c r="G258" s="63" t="s">
        <v>159</v>
      </c>
      <c r="H258" s="40">
        <v>318</v>
      </c>
      <c r="I258" s="75">
        <f>SUM(I259:I260)</f>
        <v>0</v>
      </c>
      <c r="J258" s="100">
        <f>SUM(J259:J260)</f>
        <v>0</v>
      </c>
      <c r="K258" s="76">
        <f>SUM(K259:K260)</f>
        <v>0</v>
      </c>
      <c r="L258" s="76">
        <f>SUM(L259:L260)</f>
        <v>0</v>
      </c>
    </row>
    <row r="259" spans="1:12" ht="15.75" hidden="1" customHeight="1" x14ac:dyDescent="0.25">
      <c r="A259" s="67">
        <v>3</v>
      </c>
      <c r="B259" s="67">
        <v>3</v>
      </c>
      <c r="C259" s="61">
        <v>2</v>
      </c>
      <c r="D259" s="62">
        <v>4</v>
      </c>
      <c r="E259" s="62">
        <v>1</v>
      </c>
      <c r="F259" s="69">
        <v>1</v>
      </c>
      <c r="G259" s="63" t="s">
        <v>160</v>
      </c>
      <c r="H259" s="40">
        <v>319</v>
      </c>
      <c r="I259" s="72"/>
      <c r="J259" s="72"/>
      <c r="K259" s="72"/>
      <c r="L259" s="72"/>
    </row>
    <row r="260" spans="1:12" ht="13.5" hidden="1" customHeight="1" x14ac:dyDescent="0.25">
      <c r="A260" s="67">
        <v>3</v>
      </c>
      <c r="B260" s="67">
        <v>3</v>
      </c>
      <c r="C260" s="61">
        <v>2</v>
      </c>
      <c r="D260" s="62">
        <v>4</v>
      </c>
      <c r="E260" s="62">
        <v>1</v>
      </c>
      <c r="F260" s="69">
        <v>2</v>
      </c>
      <c r="G260" s="63" t="s">
        <v>168</v>
      </c>
      <c r="H260" s="40">
        <v>320</v>
      </c>
      <c r="I260" s="72"/>
      <c r="J260" s="72"/>
      <c r="K260" s="72"/>
      <c r="L260" s="72"/>
    </row>
    <row r="261" spans="1:12" ht="13.5" hidden="1" customHeight="1" x14ac:dyDescent="0.25">
      <c r="A261" s="67">
        <v>3</v>
      </c>
      <c r="B261" s="67">
        <v>3</v>
      </c>
      <c r="C261" s="61">
        <v>2</v>
      </c>
      <c r="D261" s="62">
        <v>5</v>
      </c>
      <c r="E261" s="98"/>
      <c r="F261" s="65"/>
      <c r="G261" s="63" t="s">
        <v>162</v>
      </c>
      <c r="H261" s="40">
        <v>321</v>
      </c>
      <c r="I261" s="51">
        <f t="shared" ref="I261:L262" si="17">I262</f>
        <v>0</v>
      </c>
      <c r="J261" s="99">
        <f t="shared" si="17"/>
        <v>0</v>
      </c>
      <c r="K261" s="52">
        <f t="shared" si="17"/>
        <v>0</v>
      </c>
      <c r="L261" s="52">
        <f t="shared" si="17"/>
        <v>0</v>
      </c>
    </row>
    <row r="262" spans="1:12" ht="13.5" hidden="1" customHeight="1" x14ac:dyDescent="0.25">
      <c r="A262" s="85">
        <v>3</v>
      </c>
      <c r="B262" s="85">
        <v>3</v>
      </c>
      <c r="C262" s="86">
        <v>2</v>
      </c>
      <c r="D262" s="87">
        <v>5</v>
      </c>
      <c r="E262" s="87">
        <v>1</v>
      </c>
      <c r="F262" s="57"/>
      <c r="G262" s="63" t="s">
        <v>162</v>
      </c>
      <c r="H262" s="40">
        <v>322</v>
      </c>
      <c r="I262" s="75">
        <f t="shared" si="17"/>
        <v>0</v>
      </c>
      <c r="J262" s="100">
        <f t="shared" si="17"/>
        <v>0</v>
      </c>
      <c r="K262" s="76">
        <f t="shared" si="17"/>
        <v>0</v>
      </c>
      <c r="L262" s="76">
        <f t="shared" si="17"/>
        <v>0</v>
      </c>
    </row>
    <row r="263" spans="1:12" ht="13.5" hidden="1" customHeight="1" x14ac:dyDescent="0.25">
      <c r="A263" s="67">
        <v>3</v>
      </c>
      <c r="B263" s="67">
        <v>3</v>
      </c>
      <c r="C263" s="61">
        <v>2</v>
      </c>
      <c r="D263" s="62">
        <v>5</v>
      </c>
      <c r="E263" s="62">
        <v>1</v>
      </c>
      <c r="F263" s="69">
        <v>1</v>
      </c>
      <c r="G263" s="63" t="s">
        <v>162</v>
      </c>
      <c r="H263" s="40">
        <v>323</v>
      </c>
      <c r="I263" s="125"/>
      <c r="J263" s="125"/>
      <c r="K263" s="125"/>
      <c r="L263" s="124"/>
    </row>
    <row r="264" spans="1:12" ht="16.5" hidden="1" customHeight="1" x14ac:dyDescent="0.25">
      <c r="A264" s="67">
        <v>3</v>
      </c>
      <c r="B264" s="67">
        <v>3</v>
      </c>
      <c r="C264" s="61">
        <v>2</v>
      </c>
      <c r="D264" s="62">
        <v>6</v>
      </c>
      <c r="E264" s="98"/>
      <c r="F264" s="65"/>
      <c r="G264" s="63" t="s">
        <v>132</v>
      </c>
      <c r="H264" s="40">
        <v>324</v>
      </c>
      <c r="I264" s="51">
        <f t="shared" ref="I264:L265" si="18">I265</f>
        <v>0</v>
      </c>
      <c r="J264" s="99">
        <f t="shared" si="18"/>
        <v>0</v>
      </c>
      <c r="K264" s="52">
        <f t="shared" si="18"/>
        <v>0</v>
      </c>
      <c r="L264" s="52">
        <f t="shared" si="18"/>
        <v>0</v>
      </c>
    </row>
    <row r="265" spans="1:12" ht="15" hidden="1" customHeight="1" x14ac:dyDescent="0.25">
      <c r="A265" s="67">
        <v>3</v>
      </c>
      <c r="B265" s="67">
        <v>3</v>
      </c>
      <c r="C265" s="61">
        <v>2</v>
      </c>
      <c r="D265" s="62">
        <v>6</v>
      </c>
      <c r="E265" s="62">
        <v>1</v>
      </c>
      <c r="F265" s="65"/>
      <c r="G265" s="63" t="s">
        <v>132</v>
      </c>
      <c r="H265" s="40">
        <v>325</v>
      </c>
      <c r="I265" s="51">
        <f t="shared" si="18"/>
        <v>0</v>
      </c>
      <c r="J265" s="99">
        <f t="shared" si="18"/>
        <v>0</v>
      </c>
      <c r="K265" s="52">
        <f t="shared" si="18"/>
        <v>0</v>
      </c>
      <c r="L265" s="52">
        <f t="shared" si="18"/>
        <v>0</v>
      </c>
    </row>
    <row r="266" spans="1:12" ht="13.5" hidden="1" customHeight="1" x14ac:dyDescent="0.25">
      <c r="A266" s="77">
        <v>3</v>
      </c>
      <c r="B266" s="77">
        <v>3</v>
      </c>
      <c r="C266" s="78">
        <v>2</v>
      </c>
      <c r="D266" s="79">
        <v>6</v>
      </c>
      <c r="E266" s="79">
        <v>1</v>
      </c>
      <c r="F266" s="123">
        <v>1</v>
      </c>
      <c r="G266" s="106" t="s">
        <v>132</v>
      </c>
      <c r="H266" s="40">
        <v>326</v>
      </c>
      <c r="I266" s="125"/>
      <c r="J266" s="125"/>
      <c r="K266" s="125"/>
      <c r="L266" s="124"/>
    </row>
    <row r="267" spans="1:12" ht="15" hidden="1" customHeight="1" x14ac:dyDescent="0.25">
      <c r="A267" s="67">
        <v>3</v>
      </c>
      <c r="B267" s="67">
        <v>3</v>
      </c>
      <c r="C267" s="61">
        <v>2</v>
      </c>
      <c r="D267" s="62">
        <v>7</v>
      </c>
      <c r="E267" s="98"/>
      <c r="F267" s="65"/>
      <c r="G267" s="63" t="s">
        <v>164</v>
      </c>
      <c r="H267" s="40">
        <v>327</v>
      </c>
      <c r="I267" s="51">
        <f>I268</f>
        <v>0</v>
      </c>
      <c r="J267" s="99">
        <f>J268</f>
        <v>0</v>
      </c>
      <c r="K267" s="52">
        <f>K268</f>
        <v>0</v>
      </c>
      <c r="L267" s="52">
        <f>L268</f>
        <v>0</v>
      </c>
    </row>
    <row r="268" spans="1:12" ht="12.75" hidden="1" customHeight="1" x14ac:dyDescent="0.25">
      <c r="A268" s="77">
        <v>3</v>
      </c>
      <c r="B268" s="77">
        <v>3</v>
      </c>
      <c r="C268" s="78">
        <v>2</v>
      </c>
      <c r="D268" s="79">
        <v>7</v>
      </c>
      <c r="E268" s="79">
        <v>1</v>
      </c>
      <c r="F268" s="81"/>
      <c r="G268" s="63" t="s">
        <v>164</v>
      </c>
      <c r="H268" s="40">
        <v>328</v>
      </c>
      <c r="I268" s="51">
        <f>SUM(I269:I270)</f>
        <v>0</v>
      </c>
      <c r="J268" s="51">
        <f>SUM(J269:J270)</f>
        <v>0</v>
      </c>
      <c r="K268" s="51">
        <f>SUM(K269:K270)</f>
        <v>0</v>
      </c>
      <c r="L268" s="51">
        <f>SUM(L269:L270)</f>
        <v>0</v>
      </c>
    </row>
    <row r="269" spans="1:12" ht="27" hidden="1" customHeight="1" x14ac:dyDescent="0.25">
      <c r="A269" s="67">
        <v>3</v>
      </c>
      <c r="B269" s="67">
        <v>3</v>
      </c>
      <c r="C269" s="61">
        <v>2</v>
      </c>
      <c r="D269" s="62">
        <v>7</v>
      </c>
      <c r="E269" s="62">
        <v>1</v>
      </c>
      <c r="F269" s="69">
        <v>1</v>
      </c>
      <c r="G269" s="63" t="s">
        <v>165</v>
      </c>
      <c r="H269" s="40">
        <v>329</v>
      </c>
      <c r="I269" s="125"/>
      <c r="J269" s="125"/>
      <c r="K269" s="125"/>
      <c r="L269" s="124"/>
    </row>
    <row r="270" spans="1:12" ht="30" hidden="1" customHeight="1" x14ac:dyDescent="0.25">
      <c r="A270" s="67">
        <v>3</v>
      </c>
      <c r="B270" s="67">
        <v>3</v>
      </c>
      <c r="C270" s="61">
        <v>2</v>
      </c>
      <c r="D270" s="62">
        <v>7</v>
      </c>
      <c r="E270" s="62">
        <v>1</v>
      </c>
      <c r="F270" s="69">
        <v>2</v>
      </c>
      <c r="G270" s="63" t="s">
        <v>166</v>
      </c>
      <c r="H270" s="40">
        <v>330</v>
      </c>
      <c r="I270" s="72"/>
      <c r="J270" s="72"/>
      <c r="K270" s="72"/>
      <c r="L270" s="72"/>
    </row>
    <row r="271" spans="1:12" ht="18.75" customHeight="1" x14ac:dyDescent="0.25">
      <c r="A271" s="30"/>
      <c r="B271" s="30"/>
      <c r="C271" s="138"/>
      <c r="D271" s="139"/>
      <c r="E271" s="140"/>
      <c r="F271" s="141"/>
      <c r="G271" s="142" t="s">
        <v>169</v>
      </c>
      <c r="H271" s="40">
        <v>19</v>
      </c>
      <c r="I271" s="110">
        <f>SUM(I30+I87)</f>
        <v>1524</v>
      </c>
      <c r="J271" s="110">
        <f>SUM(J30+J87)</f>
        <v>1524</v>
      </c>
      <c r="K271" s="110">
        <f>SUM(K30+K87)</f>
        <v>1524</v>
      </c>
      <c r="L271" s="110">
        <f>SUM(L30+L87)</f>
        <v>1524</v>
      </c>
    </row>
    <row r="272" spans="1:12" ht="18.75" customHeight="1" x14ac:dyDescent="0.25">
      <c r="G272" s="45"/>
      <c r="H272" s="143"/>
      <c r="I272" s="144"/>
      <c r="J272" s="145"/>
      <c r="K272" s="145"/>
      <c r="L272" s="145"/>
    </row>
    <row r="273" spans="1:12" ht="18.75" customHeight="1" x14ac:dyDescent="0.25">
      <c r="D273" s="26"/>
      <c r="E273" s="26"/>
      <c r="F273" s="35"/>
      <c r="G273" s="205" t="s">
        <v>180</v>
      </c>
      <c r="H273" s="16"/>
      <c r="I273" s="146"/>
      <c r="J273" s="145"/>
      <c r="K273" s="185" t="s">
        <v>181</v>
      </c>
      <c r="L273" s="186"/>
    </row>
    <row r="274" spans="1:12" ht="18.75" customHeight="1" x14ac:dyDescent="0.25">
      <c r="A274" s="147"/>
      <c r="B274" s="147"/>
      <c r="C274" s="147"/>
      <c r="D274" s="148" t="s">
        <v>170</v>
      </c>
      <c r="E274" s="1"/>
      <c r="F274" s="24"/>
      <c r="G274" s="1"/>
      <c r="H274" s="149"/>
      <c r="I274" s="150" t="s">
        <v>171</v>
      </c>
      <c r="K274" s="167" t="s">
        <v>172</v>
      </c>
      <c r="L274" s="167"/>
    </row>
    <row r="275" spans="1:12" ht="15.75" customHeight="1" x14ac:dyDescent="0.25">
      <c r="I275" s="151"/>
      <c r="K275" s="151"/>
      <c r="L275" s="151"/>
    </row>
    <row r="276" spans="1:12" ht="15.75" customHeight="1" x14ac:dyDescent="0.25">
      <c r="D276" s="26"/>
      <c r="E276" s="26"/>
      <c r="F276" s="35"/>
      <c r="G276" s="26" t="s">
        <v>173</v>
      </c>
      <c r="I276" s="151"/>
      <c r="K276" s="184" t="s">
        <v>174</v>
      </c>
      <c r="L276" s="184"/>
    </row>
    <row r="277" spans="1:12" ht="26.25" customHeight="1" x14ac:dyDescent="0.25">
      <c r="D277" s="168" t="s">
        <v>175</v>
      </c>
      <c r="E277" s="169"/>
      <c r="F277" s="169"/>
      <c r="G277" s="169"/>
      <c r="H277" s="152"/>
      <c r="I277" s="153" t="s">
        <v>171</v>
      </c>
      <c r="K277" s="167" t="s">
        <v>172</v>
      </c>
      <c r="L277" s="167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274:L274"/>
    <mergeCell ref="D277:G277"/>
    <mergeCell ref="K277:L277"/>
    <mergeCell ref="A27:F28"/>
    <mergeCell ref="G27:G28"/>
    <mergeCell ref="H27:H28"/>
    <mergeCell ref="I27:J27"/>
    <mergeCell ref="K27:K28"/>
    <mergeCell ref="L27:L28"/>
    <mergeCell ref="K276:L276"/>
    <mergeCell ref="K273:L273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Valuntiene</dc:creator>
  <cp:lastModifiedBy>Vaida Valuntiene</cp:lastModifiedBy>
  <cp:lastPrinted>2020-07-08T07:32:46Z</cp:lastPrinted>
  <dcterms:created xsi:type="dcterms:W3CDTF">2020-04-09T13:07:35Z</dcterms:created>
  <dcterms:modified xsi:type="dcterms:W3CDTF">2020-07-08T07:32:54Z</dcterms:modified>
</cp:coreProperties>
</file>